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1355" windowHeight="7935" activeTab="3"/>
  </bookViews>
  <sheets>
    <sheet name="جدول المنح المتأخرة" sheetId="2" r:id="rId1"/>
    <sheet name="Classes" sheetId="3" r:id="rId2"/>
    <sheet name="Donnée" sheetId="4" r:id="rId3"/>
    <sheet name="Page de Garde" sheetId="5" r:id="rId4"/>
    <sheet name="Récap2" sheetId="6" r:id="rId5"/>
    <sheet name="Récap1" sheetId="7" r:id="rId6"/>
  </sheets>
  <externalReferences>
    <externalReference r:id="rId7"/>
  </externalReferences>
  <definedNames>
    <definedName name="boursses_DP">Classes!$B$2:$B$271</definedName>
    <definedName name="Boursses_P">Classes!$C$2:$C$271</definedName>
    <definedName name="class2">Donnée!$C$2:$C$601</definedName>
    <definedName name="classes">Classes!$D$2:$D$35</definedName>
    <definedName name="DateEntre">Donnée!$E$2:$E$601</definedName>
    <definedName name="DateNaissance">Donnée!$F$2:$F$601</definedName>
    <definedName name="Ddicisclss">Classes!$F$2:$F$11</definedName>
    <definedName name="EtatEleve">Donnée!$D$2:$D$601</definedName>
    <definedName name="jours_presence">Classes!$A$2:$A$271</definedName>
    <definedName name="JPrésence">Donnée!$G$2:$G$601</definedName>
    <definedName name="Ndécision">Donnée!$H$2:$H$601</definedName>
    <definedName name="Ndiciscls">Classes!$E$2:$E$11</definedName>
    <definedName name="Néleve">Donnée!$A$2:$A$601</definedName>
    <definedName name="NomETprenom">Donnée!$B$2:$B$601</definedName>
    <definedName name="_xlnm.Print_Area" localSheetId="2">Donnée!$A$1:$J$601</definedName>
    <definedName name="_xlnm.Print_Area" localSheetId="3">'Page de Garde'!$A$1:$N$34</definedName>
    <definedName name="_xlnm.Print_Area" localSheetId="5">Récap1!$A$1:$E$35</definedName>
    <definedName name="_xlnm.Print_Area" localSheetId="4">Récap2!$A$1:$G$31</definedName>
    <definedName name="_xlnm.Print_Area" localSheetId="0">'جدول المنح المتأخرة'!$A$1:$M$990</definedName>
  </definedNames>
  <calcPr calcId="124519" iterateCount="173"/>
</workbook>
</file>

<file path=xl/calcChain.xml><?xml version="1.0" encoding="utf-8"?>
<calcChain xmlns="http://schemas.openxmlformats.org/spreadsheetml/2006/main">
  <c r="G2" i="4"/>
  <c r="I24" i="2"/>
  <c r="I23"/>
  <c r="I22"/>
  <c r="I21"/>
  <c r="I20"/>
  <c r="I19"/>
  <c r="I18"/>
  <c r="I16"/>
  <c r="I15"/>
  <c r="I14"/>
  <c r="I13"/>
  <c r="I12"/>
  <c r="I10"/>
  <c r="I9"/>
  <c r="I8"/>
  <c r="I7"/>
  <c r="I6"/>
  <c r="I979"/>
  <c r="I978"/>
  <c r="I977"/>
  <c r="I976"/>
  <c r="I975"/>
  <c r="I974"/>
  <c r="I973"/>
  <c r="I972"/>
  <c r="I971"/>
  <c r="I970"/>
  <c r="I969"/>
  <c r="I968"/>
  <c r="I967"/>
  <c r="I966"/>
  <c r="I965"/>
  <c r="I964"/>
  <c r="I963"/>
  <c r="I962"/>
  <c r="I961"/>
  <c r="I960"/>
  <c r="I946"/>
  <c r="I945"/>
  <c r="I944"/>
  <c r="I943"/>
  <c r="I942"/>
  <c r="I941"/>
  <c r="I940"/>
  <c r="I939"/>
  <c r="I938"/>
  <c r="I937"/>
  <c r="I936"/>
  <c r="I935"/>
  <c r="I934"/>
  <c r="I933"/>
  <c r="I932"/>
  <c r="I931"/>
  <c r="I930"/>
  <c r="I929"/>
  <c r="I928"/>
  <c r="I927"/>
  <c r="I913"/>
  <c r="I912"/>
  <c r="I911"/>
  <c r="I910"/>
  <c r="I909"/>
  <c r="I908"/>
  <c r="I907"/>
  <c r="I906"/>
  <c r="I905"/>
  <c r="I904"/>
  <c r="I903"/>
  <c r="I902"/>
  <c r="I901"/>
  <c r="I900"/>
  <c r="I899"/>
  <c r="I898"/>
  <c r="I897"/>
  <c r="I896"/>
  <c r="I895"/>
  <c r="I894"/>
  <c r="I880"/>
  <c r="I879"/>
  <c r="I878"/>
  <c r="I877"/>
  <c r="I876"/>
  <c r="I875"/>
  <c r="I874"/>
  <c r="I873"/>
  <c r="I872"/>
  <c r="I871"/>
  <c r="I870"/>
  <c r="I869"/>
  <c r="I868"/>
  <c r="I867"/>
  <c r="I866"/>
  <c r="I865"/>
  <c r="I864"/>
  <c r="I863"/>
  <c r="I862"/>
  <c r="I861"/>
  <c r="I847"/>
  <c r="I846"/>
  <c r="I845"/>
  <c r="I844"/>
  <c r="I843"/>
  <c r="I842"/>
  <c r="I841"/>
  <c r="I840"/>
  <c r="I839"/>
  <c r="I838"/>
  <c r="I837"/>
  <c r="I836"/>
  <c r="I835"/>
  <c r="I834"/>
  <c r="I833"/>
  <c r="I832"/>
  <c r="I831"/>
  <c r="I830"/>
  <c r="I829"/>
  <c r="I828"/>
  <c r="I814"/>
  <c r="I813"/>
  <c r="I812"/>
  <c r="I811"/>
  <c r="I810"/>
  <c r="I809"/>
  <c r="I808"/>
  <c r="I807"/>
  <c r="I806"/>
  <c r="I805"/>
  <c r="I804"/>
  <c r="I803"/>
  <c r="I802"/>
  <c r="I801"/>
  <c r="I800"/>
  <c r="I799"/>
  <c r="I798"/>
  <c r="I797"/>
  <c r="I796"/>
  <c r="I795"/>
  <c r="I781"/>
  <c r="I780"/>
  <c r="I779"/>
  <c r="I778"/>
  <c r="I777"/>
  <c r="I776"/>
  <c r="I775"/>
  <c r="I774"/>
  <c r="I773"/>
  <c r="I772"/>
  <c r="I771"/>
  <c r="I770"/>
  <c r="I769"/>
  <c r="I768"/>
  <c r="I767"/>
  <c r="I766"/>
  <c r="I765"/>
  <c r="I764"/>
  <c r="I763"/>
  <c r="I762"/>
  <c r="I748"/>
  <c r="I747"/>
  <c r="I746"/>
  <c r="I745"/>
  <c r="I744"/>
  <c r="I743"/>
  <c r="I742"/>
  <c r="I741"/>
  <c r="I740"/>
  <c r="I739"/>
  <c r="I738"/>
  <c r="I737"/>
  <c r="I736"/>
  <c r="I735"/>
  <c r="I734"/>
  <c r="I733"/>
  <c r="I732"/>
  <c r="I731"/>
  <c r="I730"/>
  <c r="I729"/>
  <c r="I715"/>
  <c r="I714"/>
  <c r="I713"/>
  <c r="I712"/>
  <c r="I711"/>
  <c r="I710"/>
  <c r="I709"/>
  <c r="I708"/>
  <c r="I707"/>
  <c r="I706"/>
  <c r="I705"/>
  <c r="I704"/>
  <c r="I703"/>
  <c r="I702"/>
  <c r="I701"/>
  <c r="I700"/>
  <c r="I699"/>
  <c r="I698"/>
  <c r="I697"/>
  <c r="I696"/>
  <c r="I682"/>
  <c r="I681"/>
  <c r="I680"/>
  <c r="I679"/>
  <c r="I678"/>
  <c r="I677"/>
  <c r="I676"/>
  <c r="I675"/>
  <c r="I674"/>
  <c r="I673"/>
  <c r="I672"/>
  <c r="I671"/>
  <c r="I670"/>
  <c r="I669"/>
  <c r="I668"/>
  <c r="I667"/>
  <c r="I666"/>
  <c r="I665"/>
  <c r="I664"/>
  <c r="I663"/>
  <c r="I597"/>
  <c r="I598"/>
  <c r="I605"/>
  <c r="I606"/>
  <c r="I608"/>
  <c r="I609"/>
  <c r="I610"/>
  <c r="I611"/>
  <c r="I612"/>
  <c r="I613"/>
  <c r="I614"/>
  <c r="I615"/>
  <c r="I616"/>
  <c r="I649"/>
  <c r="I648"/>
  <c r="I647"/>
  <c r="I646"/>
  <c r="I645"/>
  <c r="I644"/>
  <c r="I643"/>
  <c r="I642"/>
  <c r="I641"/>
  <c r="I640"/>
  <c r="I639"/>
  <c r="I638"/>
  <c r="I637"/>
  <c r="I636"/>
  <c r="I635"/>
  <c r="I634"/>
  <c r="I633"/>
  <c r="I632"/>
  <c r="I631"/>
  <c r="I630"/>
  <c r="I583"/>
  <c r="I582"/>
  <c r="I581"/>
  <c r="I580"/>
  <c r="I579"/>
  <c r="I578"/>
  <c r="I577"/>
  <c r="I576"/>
  <c r="I575"/>
  <c r="I574"/>
  <c r="I573"/>
  <c r="I571"/>
  <c r="I570"/>
  <c r="I569"/>
  <c r="I566"/>
  <c r="I564"/>
  <c r="I550"/>
  <c r="I549"/>
  <c r="I548"/>
  <c r="I547"/>
  <c r="I545"/>
  <c r="I541"/>
  <c r="I537"/>
  <c r="I536"/>
  <c r="I535"/>
  <c r="I532"/>
  <c r="I531"/>
  <c r="I517"/>
  <c r="I513"/>
  <c r="I512"/>
  <c r="I508"/>
  <c r="I507"/>
  <c r="I506"/>
  <c r="I505"/>
  <c r="I503"/>
  <c r="I501"/>
  <c r="I500"/>
  <c r="I499"/>
  <c r="I484"/>
  <c r="I483"/>
  <c r="I482"/>
  <c r="I478"/>
  <c r="I477"/>
  <c r="I474"/>
  <c r="I473"/>
  <c r="I469"/>
  <c r="I465"/>
  <c r="I450"/>
  <c r="I449"/>
  <c r="I446"/>
  <c r="I442"/>
  <c r="I441"/>
  <c r="I440"/>
  <c r="I436"/>
  <c r="I435"/>
  <c r="I434"/>
  <c r="I433"/>
  <c r="I432"/>
  <c r="I416"/>
  <c r="I415"/>
  <c r="I414"/>
  <c r="I413"/>
  <c r="I412"/>
  <c r="I411"/>
  <c r="I407"/>
  <c r="I402"/>
  <c r="I401"/>
  <c r="I400"/>
  <c r="I399"/>
  <c r="I382"/>
  <c r="I380"/>
  <c r="I378"/>
  <c r="I372"/>
  <c r="I367"/>
  <c r="I352"/>
  <c r="I351"/>
  <c r="I349"/>
  <c r="I347"/>
  <c r="I346"/>
  <c r="I345"/>
  <c r="I343"/>
  <c r="I340"/>
  <c r="I338"/>
  <c r="I337"/>
  <c r="I334"/>
  <c r="I319" l="1"/>
  <c r="I318"/>
  <c r="I314"/>
  <c r="I313"/>
  <c r="I311"/>
  <c r="I310"/>
  <c r="I309"/>
  <c r="I307"/>
  <c r="I306"/>
  <c r="I305"/>
  <c r="I304"/>
  <c r="I303"/>
  <c r="I301"/>
  <c r="I300"/>
  <c r="I286"/>
  <c r="I285"/>
  <c r="I284"/>
  <c r="I283"/>
  <c r="I282"/>
  <c r="I280"/>
  <c r="I279"/>
  <c r="I278"/>
  <c r="I277"/>
  <c r="I276"/>
  <c r="I275"/>
  <c r="I274"/>
  <c r="I273"/>
  <c r="I272"/>
  <c r="I271"/>
  <c r="I269"/>
  <c r="I267"/>
  <c r="I253"/>
  <c r="I252"/>
  <c r="I251"/>
  <c r="I250"/>
  <c r="I249"/>
  <c r="I248"/>
  <c r="I247"/>
  <c r="I246"/>
  <c r="I245"/>
  <c r="I244"/>
  <c r="I243"/>
  <c r="I242"/>
  <c r="I241"/>
  <c r="I240"/>
  <c r="I239"/>
  <c r="I238"/>
  <c r="I237"/>
  <c r="I235"/>
  <c r="I234"/>
  <c r="I219"/>
  <c r="I218"/>
  <c r="I217"/>
  <c r="I216"/>
  <c r="I215"/>
  <c r="I214"/>
  <c r="I213"/>
  <c r="I212"/>
  <c r="I211"/>
  <c r="I210"/>
  <c r="I207"/>
  <c r="I204"/>
  <c r="I202"/>
  <c r="I201"/>
  <c r="I187"/>
  <c r="I186"/>
  <c r="I185"/>
  <c r="I184"/>
  <c r="I183"/>
  <c r="I182"/>
  <c r="I181"/>
  <c r="I180"/>
  <c r="I179"/>
  <c r="I176"/>
  <c r="I174"/>
  <c r="I173"/>
  <c r="I172"/>
  <c r="I171"/>
  <c r="I170"/>
  <c r="I169"/>
  <c r="I154"/>
  <c r="I153"/>
  <c r="I152"/>
  <c r="I151"/>
  <c r="I150"/>
  <c r="I149"/>
  <c r="I148"/>
  <c r="I147"/>
  <c r="I146"/>
  <c r="I145"/>
  <c r="I144"/>
  <c r="I143"/>
  <c r="I142"/>
  <c r="I140"/>
  <c r="I139"/>
  <c r="I138"/>
  <c r="I137"/>
  <c r="I136"/>
  <c r="I135"/>
  <c r="I121"/>
  <c r="I120"/>
  <c r="I119"/>
  <c r="I118"/>
  <c r="I117"/>
  <c r="I113"/>
  <c r="I112"/>
  <c r="I111"/>
  <c r="I110"/>
  <c r="I109"/>
  <c r="I108"/>
  <c r="I107"/>
  <c r="I106"/>
  <c r="I105"/>
  <c r="I104"/>
  <c r="I103"/>
  <c r="I102"/>
  <c r="I88"/>
  <c r="I87"/>
  <c r="I86"/>
  <c r="I85"/>
  <c r="I82"/>
  <c r="I81"/>
  <c r="I80"/>
  <c r="I79"/>
  <c r="I78"/>
  <c r="I77"/>
  <c r="I75"/>
  <c r="I74"/>
  <c r="I73"/>
  <c r="I72"/>
  <c r="I71"/>
  <c r="I70"/>
  <c r="I69"/>
  <c r="I56"/>
  <c r="I55"/>
  <c r="I54"/>
  <c r="I53"/>
  <c r="I51"/>
  <c r="I50"/>
  <c r="I49"/>
  <c r="I47"/>
  <c r="I46"/>
  <c r="I45"/>
  <c r="I43"/>
  <c r="I42"/>
  <c r="I41"/>
  <c r="I40"/>
  <c r="I39"/>
  <c r="I37"/>
  <c r="G373" i="4"/>
  <c r="I141"/>
  <c r="I10"/>
  <c r="I601"/>
  <c r="I600"/>
  <c r="I599"/>
  <c r="I598"/>
  <c r="I597"/>
  <c r="I596"/>
  <c r="I595"/>
  <c r="I594"/>
  <c r="I593"/>
  <c r="I592"/>
  <c r="I591"/>
  <c r="I590"/>
  <c r="I589"/>
  <c r="I588"/>
  <c r="I587"/>
  <c r="I586"/>
  <c r="I585"/>
  <c r="I584"/>
  <c r="I583"/>
  <c r="I582"/>
  <c r="I581"/>
  <c r="I580"/>
  <c r="I579"/>
  <c r="I578"/>
  <c r="I577"/>
  <c r="I576"/>
  <c r="I575"/>
  <c r="I574"/>
  <c r="I573"/>
  <c r="I572"/>
  <c r="I571"/>
  <c r="I570"/>
  <c r="I569"/>
  <c r="I568"/>
  <c r="I567"/>
  <c r="I566"/>
  <c r="I565"/>
  <c r="I564"/>
  <c r="I563"/>
  <c r="I562"/>
  <c r="I561"/>
  <c r="I560"/>
  <c r="I559"/>
  <c r="I558"/>
  <c r="I557"/>
  <c r="I556"/>
  <c r="I555"/>
  <c r="I554"/>
  <c r="I553"/>
  <c r="I552"/>
  <c r="I551"/>
  <c r="I550"/>
  <c r="I549"/>
  <c r="I548"/>
  <c r="I547"/>
  <c r="I546"/>
  <c r="I545"/>
  <c r="I544"/>
  <c r="I543"/>
  <c r="I542"/>
  <c r="I541"/>
  <c r="I540"/>
  <c r="I539"/>
  <c r="I538"/>
  <c r="I537"/>
  <c r="I536"/>
  <c r="I535"/>
  <c r="I534"/>
  <c r="I533"/>
  <c r="I532"/>
  <c r="I531"/>
  <c r="I530"/>
  <c r="I529"/>
  <c r="I528"/>
  <c r="I527"/>
  <c r="I526"/>
  <c r="I525"/>
  <c r="I524"/>
  <c r="I523"/>
  <c r="I522"/>
  <c r="I521"/>
  <c r="I520"/>
  <c r="I519"/>
  <c r="I518"/>
  <c r="I517"/>
  <c r="I516"/>
  <c r="I515"/>
  <c r="I514"/>
  <c r="I513"/>
  <c r="I512"/>
  <c r="I511"/>
  <c r="I510"/>
  <c r="I509"/>
  <c r="I508"/>
  <c r="I507"/>
  <c r="I506"/>
  <c r="I505"/>
  <c r="I504"/>
  <c r="I503"/>
  <c r="I502"/>
  <c r="I501"/>
  <c r="I500"/>
  <c r="I499"/>
  <c r="I498"/>
  <c r="I497"/>
  <c r="I496"/>
  <c r="I495"/>
  <c r="I494"/>
  <c r="I493"/>
  <c r="I492"/>
  <c r="I491"/>
  <c r="I490"/>
  <c r="I489"/>
  <c r="I488"/>
  <c r="I487"/>
  <c r="I486"/>
  <c r="I485"/>
  <c r="I484"/>
  <c r="I483"/>
  <c r="I482"/>
  <c r="I481"/>
  <c r="I480"/>
  <c r="I479"/>
  <c r="I478"/>
  <c r="I477"/>
  <c r="I476"/>
  <c r="I475"/>
  <c r="I474"/>
  <c r="I473"/>
  <c r="I472"/>
  <c r="I471"/>
  <c r="I470"/>
  <c r="I469"/>
  <c r="I468"/>
  <c r="I467"/>
  <c r="I466"/>
  <c r="I465"/>
  <c r="I464"/>
  <c r="I463"/>
  <c r="I462"/>
  <c r="I461"/>
  <c r="I460"/>
  <c r="I459"/>
  <c r="I458"/>
  <c r="I457"/>
  <c r="I456"/>
  <c r="I455"/>
  <c r="I454"/>
  <c r="I453"/>
  <c r="I452"/>
  <c r="I451"/>
  <c r="I450"/>
  <c r="I449"/>
  <c r="I448"/>
  <c r="I447"/>
  <c r="I446"/>
  <c r="I445"/>
  <c r="I444"/>
  <c r="I443"/>
  <c r="I442"/>
  <c r="I441"/>
  <c r="I440"/>
  <c r="I439"/>
  <c r="I438"/>
  <c r="I437"/>
  <c r="I436"/>
  <c r="I435"/>
  <c r="I434"/>
  <c r="I433"/>
  <c r="I432"/>
  <c r="I431"/>
  <c r="I430"/>
  <c r="I429"/>
  <c r="I428"/>
  <c r="I427"/>
  <c r="I426"/>
  <c r="I425"/>
  <c r="I424"/>
  <c r="I423"/>
  <c r="I422"/>
  <c r="I421"/>
  <c r="I420"/>
  <c r="I419"/>
  <c r="I418"/>
  <c r="I417"/>
  <c r="I416"/>
  <c r="I415"/>
  <c r="I414"/>
  <c r="I413"/>
  <c r="I412"/>
  <c r="I411"/>
  <c r="I410"/>
  <c r="I409"/>
  <c r="I408"/>
  <c r="I407"/>
  <c r="I406"/>
  <c r="I405"/>
  <c r="I404"/>
  <c r="I403"/>
  <c r="I402"/>
  <c r="I401"/>
  <c r="I400"/>
  <c r="I399"/>
  <c r="I398"/>
  <c r="I397"/>
  <c r="I396"/>
  <c r="I395"/>
  <c r="I394"/>
  <c r="I393"/>
  <c r="I392"/>
  <c r="I391"/>
  <c r="I390"/>
  <c r="I389"/>
  <c r="I388"/>
  <c r="I387"/>
  <c r="I386"/>
  <c r="I385"/>
  <c r="I384"/>
  <c r="I383"/>
  <c r="I382"/>
  <c r="I381"/>
  <c r="I380"/>
  <c r="I379"/>
  <c r="I378"/>
  <c r="I377"/>
  <c r="I376"/>
  <c r="I375"/>
  <c r="I374"/>
  <c r="I373"/>
  <c r="I372"/>
  <c r="I371"/>
  <c r="I370"/>
  <c r="I369"/>
  <c r="I368"/>
  <c r="I367"/>
  <c r="I366"/>
  <c r="I365"/>
  <c r="I364"/>
  <c r="I363"/>
  <c r="I362"/>
  <c r="I361"/>
  <c r="I360"/>
  <c r="I359"/>
  <c r="I358"/>
  <c r="I357"/>
  <c r="I356"/>
  <c r="I355"/>
  <c r="I354"/>
  <c r="I353"/>
  <c r="I352"/>
  <c r="I351"/>
  <c r="I350"/>
  <c r="I349"/>
  <c r="I348"/>
  <c r="I347"/>
  <c r="I346"/>
  <c r="I345"/>
  <c r="I344"/>
  <c r="I343"/>
  <c r="I342"/>
  <c r="I341"/>
  <c r="I340"/>
  <c r="I339"/>
  <c r="I338"/>
  <c r="I337"/>
  <c r="I336"/>
  <c r="I335"/>
  <c r="I334"/>
  <c r="I333"/>
  <c r="I332"/>
  <c r="I331"/>
  <c r="I330"/>
  <c r="I329"/>
  <c r="I328"/>
  <c r="I327"/>
  <c r="I326"/>
  <c r="I325"/>
  <c r="I324"/>
  <c r="I323"/>
  <c r="I322"/>
  <c r="I321"/>
  <c r="I320"/>
  <c r="I319"/>
  <c r="I318"/>
  <c r="I317"/>
  <c r="I316"/>
  <c r="I315"/>
  <c r="I314"/>
  <c r="I313"/>
  <c r="I312"/>
  <c r="I311"/>
  <c r="I310"/>
  <c r="I309"/>
  <c r="I308"/>
  <c r="I307"/>
  <c r="I306"/>
  <c r="I305"/>
  <c r="I304"/>
  <c r="I303"/>
  <c r="I302"/>
  <c r="I301"/>
  <c r="I300"/>
  <c r="I299"/>
  <c r="I298"/>
  <c r="I297"/>
  <c r="I296"/>
  <c r="I295"/>
  <c r="I294"/>
  <c r="I293"/>
  <c r="I292"/>
  <c r="I291"/>
  <c r="I290"/>
  <c r="I289"/>
  <c r="I288"/>
  <c r="I287"/>
  <c r="I286"/>
  <c r="I285"/>
  <c r="I284"/>
  <c r="I283"/>
  <c r="I282"/>
  <c r="I281"/>
  <c r="I280"/>
  <c r="I279"/>
  <c r="I278"/>
  <c r="I277"/>
  <c r="I276"/>
  <c r="I275"/>
  <c r="I274"/>
  <c r="I273"/>
  <c r="I272"/>
  <c r="I271"/>
  <c r="I270"/>
  <c r="I269"/>
  <c r="I268"/>
  <c r="I267"/>
  <c r="I266"/>
  <c r="I265"/>
  <c r="I264"/>
  <c r="I263"/>
  <c r="I262"/>
  <c r="I261"/>
  <c r="I260"/>
  <c r="I259"/>
  <c r="I258"/>
  <c r="I257"/>
  <c r="I256"/>
  <c r="I255"/>
  <c r="I254"/>
  <c r="I253"/>
  <c r="I252"/>
  <c r="I251"/>
  <c r="I250"/>
  <c r="I249"/>
  <c r="I248"/>
  <c r="I247"/>
  <c r="I246"/>
  <c r="I245"/>
  <c r="I244"/>
  <c r="I243"/>
  <c r="I242"/>
  <c r="I241"/>
  <c r="I240"/>
  <c r="I239"/>
  <c r="I238"/>
  <c r="I237"/>
  <c r="I236"/>
  <c r="I235"/>
  <c r="I234"/>
  <c r="I233"/>
  <c r="I232"/>
  <c r="I231"/>
  <c r="I230"/>
  <c r="I229"/>
  <c r="I228"/>
  <c r="I227"/>
  <c r="I226"/>
  <c r="I225"/>
  <c r="I224"/>
  <c r="I223"/>
  <c r="I222"/>
  <c r="I221"/>
  <c r="I220"/>
  <c r="I219"/>
  <c r="I218"/>
  <c r="I217"/>
  <c r="I216"/>
  <c r="I215"/>
  <c r="I214"/>
  <c r="I213"/>
  <c r="I212"/>
  <c r="I211"/>
  <c r="I210"/>
  <c r="I209"/>
  <c r="I208"/>
  <c r="I207"/>
  <c r="I206"/>
  <c r="I205"/>
  <c r="I204"/>
  <c r="I203"/>
  <c r="I202"/>
  <c r="I201"/>
  <c r="I200"/>
  <c r="I199"/>
  <c r="I198"/>
  <c r="I197"/>
  <c r="I196"/>
  <c r="I195"/>
  <c r="I194"/>
  <c r="I193"/>
  <c r="I192"/>
  <c r="I191"/>
  <c r="I190"/>
  <c r="I189"/>
  <c r="I188"/>
  <c r="I187"/>
  <c r="I186"/>
  <c r="I185"/>
  <c r="I184"/>
  <c r="I183"/>
  <c r="I182"/>
  <c r="I181"/>
  <c r="I180"/>
  <c r="I179"/>
  <c r="I178"/>
  <c r="I177"/>
  <c r="I176"/>
  <c r="I175"/>
  <c r="I174"/>
  <c r="I173"/>
  <c r="I172"/>
  <c r="I171"/>
  <c r="I170"/>
  <c r="I169"/>
  <c r="I168"/>
  <c r="I167"/>
  <c r="I166"/>
  <c r="I165"/>
  <c r="I164"/>
  <c r="I163"/>
  <c r="I162"/>
  <c r="I161"/>
  <c r="I160"/>
  <c r="I159"/>
  <c r="I158"/>
  <c r="I157"/>
  <c r="I156"/>
  <c r="I155"/>
  <c r="I154"/>
  <c r="I153"/>
  <c r="I152"/>
  <c r="I151"/>
  <c r="I150"/>
  <c r="I149"/>
  <c r="I148"/>
  <c r="I147"/>
  <c r="I146"/>
  <c r="I145"/>
  <c r="I144"/>
  <c r="I143"/>
  <c r="I142"/>
  <c r="I140"/>
  <c r="I139"/>
  <c r="I138"/>
  <c r="I137"/>
  <c r="I136"/>
  <c r="I135"/>
  <c r="I134"/>
  <c r="I133"/>
  <c r="I132"/>
  <c r="I131"/>
  <c r="I130"/>
  <c r="I129"/>
  <c r="I128"/>
  <c r="I127"/>
  <c r="I126"/>
  <c r="I125"/>
  <c r="I124"/>
  <c r="I123"/>
  <c r="I122"/>
  <c r="I121"/>
  <c r="I120"/>
  <c r="I119"/>
  <c r="I118"/>
  <c r="I117"/>
  <c r="I116"/>
  <c r="I115"/>
  <c r="I114"/>
  <c r="I113"/>
  <c r="I112"/>
  <c r="I111"/>
  <c r="I110"/>
  <c r="I109"/>
  <c r="I108"/>
  <c r="I107"/>
  <c r="I106"/>
  <c r="I105"/>
  <c r="I104"/>
  <c r="I103"/>
  <c r="I102"/>
  <c r="I101"/>
  <c r="I100"/>
  <c r="I99"/>
  <c r="I98"/>
  <c r="I97"/>
  <c r="I96"/>
  <c r="I95"/>
  <c r="I94"/>
  <c r="I93"/>
  <c r="I92"/>
  <c r="I91"/>
  <c r="I90"/>
  <c r="I89"/>
  <c r="I88"/>
  <c r="I87"/>
  <c r="I86"/>
  <c r="I85"/>
  <c r="I84"/>
  <c r="I83"/>
  <c r="I82"/>
  <c r="I81"/>
  <c r="I80"/>
  <c r="I79"/>
  <c r="I78"/>
  <c r="I77"/>
  <c r="I76"/>
  <c r="I75"/>
  <c r="I74"/>
  <c r="I73"/>
  <c r="I72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9"/>
  <c r="I8"/>
  <c r="I7"/>
  <c r="I6"/>
  <c r="I5"/>
  <c r="I4"/>
  <c r="I3"/>
  <c r="I2"/>
  <c r="C92" i="3"/>
  <c r="C3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2"/>
  <c r="G5" i="4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G252"/>
  <c r="G253"/>
  <c r="G254"/>
  <c r="G255"/>
  <c r="G256"/>
  <c r="G257"/>
  <c r="G258"/>
  <c r="G259"/>
  <c r="G260"/>
  <c r="G261"/>
  <c r="G262"/>
  <c r="G263"/>
  <c r="G264"/>
  <c r="G265"/>
  <c r="G266"/>
  <c r="G267"/>
  <c r="G268"/>
  <c r="G269"/>
  <c r="G270"/>
  <c r="G271"/>
  <c r="G272"/>
  <c r="G273"/>
  <c r="G274"/>
  <c r="G275"/>
  <c r="G276"/>
  <c r="G277"/>
  <c r="G278"/>
  <c r="G279"/>
  <c r="G280"/>
  <c r="G281"/>
  <c r="G282"/>
  <c r="G283"/>
  <c r="G284"/>
  <c r="G285"/>
  <c r="G286"/>
  <c r="G287"/>
  <c r="G288"/>
  <c r="G289"/>
  <c r="G290"/>
  <c r="G291"/>
  <c r="G292"/>
  <c r="G293"/>
  <c r="G294"/>
  <c r="G295"/>
  <c r="G296"/>
  <c r="G297"/>
  <c r="G298"/>
  <c r="G299"/>
  <c r="G300"/>
  <c r="G301"/>
  <c r="G302"/>
  <c r="G303"/>
  <c r="G304"/>
  <c r="G305"/>
  <c r="G306"/>
  <c r="G307"/>
  <c r="G308"/>
  <c r="G309"/>
  <c r="G310"/>
  <c r="G311"/>
  <c r="G312"/>
  <c r="G313"/>
  <c r="G314"/>
  <c r="G315"/>
  <c r="G316"/>
  <c r="G317"/>
  <c r="G318"/>
  <c r="G319"/>
  <c r="G320"/>
  <c r="G321"/>
  <c r="G322"/>
  <c r="G323"/>
  <c r="G324"/>
  <c r="G325"/>
  <c r="G326"/>
  <c r="G327"/>
  <c r="G328"/>
  <c r="G329"/>
  <c r="G330"/>
  <c r="G331"/>
  <c r="G332"/>
  <c r="G333"/>
  <c r="G334"/>
  <c r="G335"/>
  <c r="G336"/>
  <c r="G337"/>
  <c r="G338"/>
  <c r="G339"/>
  <c r="G340"/>
  <c r="G341"/>
  <c r="G342"/>
  <c r="G343"/>
  <c r="G344"/>
  <c r="G345"/>
  <c r="G346"/>
  <c r="G347"/>
  <c r="G348"/>
  <c r="G349"/>
  <c r="G350"/>
  <c r="G351"/>
  <c r="G352"/>
  <c r="G353"/>
  <c r="G354"/>
  <c r="G355"/>
  <c r="G356"/>
  <c r="G357"/>
  <c r="G358"/>
  <c r="G359"/>
  <c r="G360"/>
  <c r="G361"/>
  <c r="G362"/>
  <c r="G363"/>
  <c r="G364"/>
  <c r="G365"/>
  <c r="G366"/>
  <c r="G367"/>
  <c r="G368"/>
  <c r="G369"/>
  <c r="G370"/>
  <c r="G371"/>
  <c r="G372"/>
  <c r="G374"/>
  <c r="G375"/>
  <c r="G376"/>
  <c r="G377"/>
  <c r="G378"/>
  <c r="G379"/>
  <c r="G380"/>
  <c r="G381"/>
  <c r="G382"/>
  <c r="G383"/>
  <c r="G384"/>
  <c r="G385"/>
  <c r="G386"/>
  <c r="G387"/>
  <c r="G388"/>
  <c r="G389"/>
  <c r="G390"/>
  <c r="G391"/>
  <c r="G392"/>
  <c r="G393"/>
  <c r="G394"/>
  <c r="G395"/>
  <c r="G396"/>
  <c r="G397"/>
  <c r="G398"/>
  <c r="G399"/>
  <c r="G400"/>
  <c r="G401"/>
  <c r="G402"/>
  <c r="G403"/>
  <c r="G404"/>
  <c r="G405"/>
  <c r="G406"/>
  <c r="G407"/>
  <c r="G408"/>
  <c r="G409"/>
  <c r="G410"/>
  <c r="G411"/>
  <c r="G412"/>
  <c r="G413"/>
  <c r="G414"/>
  <c r="G415"/>
  <c r="G416"/>
  <c r="G417"/>
  <c r="G418"/>
  <c r="G419"/>
  <c r="G420"/>
  <c r="G421"/>
  <c r="G422"/>
  <c r="G423"/>
  <c r="G424"/>
  <c r="G425"/>
  <c r="G426"/>
  <c r="G427"/>
  <c r="G428"/>
  <c r="G429"/>
  <c r="G430"/>
  <c r="G431"/>
  <c r="G432"/>
  <c r="G433"/>
  <c r="G434"/>
  <c r="G435"/>
  <c r="G436"/>
  <c r="G437"/>
  <c r="G438"/>
  <c r="G439"/>
  <c r="G440"/>
  <c r="G441"/>
  <c r="G442"/>
  <c r="G443"/>
  <c r="G444"/>
  <c r="G445"/>
  <c r="G446"/>
  <c r="G447"/>
  <c r="G448"/>
  <c r="G449"/>
  <c r="G450"/>
  <c r="G451"/>
  <c r="G452"/>
  <c r="G453"/>
  <c r="G454"/>
  <c r="G455"/>
  <c r="G456"/>
  <c r="G457"/>
  <c r="G458"/>
  <c r="G459"/>
  <c r="G460"/>
  <c r="G461"/>
  <c r="G462"/>
  <c r="G463"/>
  <c r="G464"/>
  <c r="G465"/>
  <c r="G466"/>
  <c r="G467"/>
  <c r="G468"/>
  <c r="G469"/>
  <c r="G470"/>
  <c r="G471"/>
  <c r="G472"/>
  <c r="G473"/>
  <c r="G474"/>
  <c r="G475"/>
  <c r="G476"/>
  <c r="G477"/>
  <c r="G478"/>
  <c r="G479"/>
  <c r="G480"/>
  <c r="G481"/>
  <c r="G482"/>
  <c r="G483"/>
  <c r="G484"/>
  <c r="G485"/>
  <c r="G486"/>
  <c r="G487"/>
  <c r="G488"/>
  <c r="G489"/>
  <c r="G490"/>
  <c r="G491"/>
  <c r="G492"/>
  <c r="G493"/>
  <c r="G494"/>
  <c r="G495"/>
  <c r="G496"/>
  <c r="G497"/>
  <c r="G498"/>
  <c r="G499"/>
  <c r="G500"/>
  <c r="G501"/>
  <c r="G502"/>
  <c r="G503"/>
  <c r="G504"/>
  <c r="G505"/>
  <c r="G506"/>
  <c r="G507"/>
  <c r="G508"/>
  <c r="G509"/>
  <c r="G510"/>
  <c r="G511"/>
  <c r="G512"/>
  <c r="G513"/>
  <c r="G514"/>
  <c r="G515"/>
  <c r="G516"/>
  <c r="G517"/>
  <c r="G518"/>
  <c r="G519"/>
  <c r="G520"/>
  <c r="G521"/>
  <c r="G522"/>
  <c r="G523"/>
  <c r="G524"/>
  <c r="G525"/>
  <c r="G526"/>
  <c r="G527"/>
  <c r="G528"/>
  <c r="G529"/>
  <c r="G530"/>
  <c r="G531"/>
  <c r="G532"/>
  <c r="G533"/>
  <c r="G534"/>
  <c r="G535"/>
  <c r="G536"/>
  <c r="G537"/>
  <c r="G538"/>
  <c r="G539"/>
  <c r="G540"/>
  <c r="G541"/>
  <c r="G542"/>
  <c r="G543"/>
  <c r="G544"/>
  <c r="G545"/>
  <c r="G546"/>
  <c r="G547"/>
  <c r="G548"/>
  <c r="G549"/>
  <c r="G550"/>
  <c r="G551"/>
  <c r="G552"/>
  <c r="G553"/>
  <c r="G554"/>
  <c r="G555"/>
  <c r="G556"/>
  <c r="G557"/>
  <c r="G558"/>
  <c r="G559"/>
  <c r="G560"/>
  <c r="G561"/>
  <c r="G562"/>
  <c r="G563"/>
  <c r="G564"/>
  <c r="G565"/>
  <c r="G566"/>
  <c r="G567"/>
  <c r="G568"/>
  <c r="G569"/>
  <c r="G570"/>
  <c r="G571"/>
  <c r="G572"/>
  <c r="G573"/>
  <c r="G574"/>
  <c r="G575"/>
  <c r="G576"/>
  <c r="G577"/>
  <c r="G578"/>
  <c r="G579"/>
  <c r="G580"/>
  <c r="G581"/>
  <c r="G582"/>
  <c r="G583"/>
  <c r="G584"/>
  <c r="G585"/>
  <c r="G586"/>
  <c r="G587"/>
  <c r="G588"/>
  <c r="G589"/>
  <c r="G590"/>
  <c r="G591"/>
  <c r="G592"/>
  <c r="G593"/>
  <c r="G594"/>
  <c r="G595"/>
  <c r="G596"/>
  <c r="G597"/>
  <c r="G598"/>
  <c r="G599"/>
  <c r="G600"/>
  <c r="G601"/>
  <c r="G4"/>
  <c r="G3"/>
  <c r="A2"/>
  <c r="D9" i="6"/>
  <c r="F9" s="1"/>
  <c r="A9"/>
  <c r="C9" s="1"/>
  <c r="K5" i="4"/>
  <c r="N5" i="2"/>
  <c r="D5" s="1"/>
  <c r="A3" i="4"/>
  <c r="C5" i="2"/>
  <c r="E5"/>
  <c r="B5"/>
  <c r="G5"/>
  <c r="F5"/>
  <c r="G7" i="6" l="1"/>
  <c r="J5" i="2"/>
  <c r="K5"/>
  <c r="H5"/>
  <c r="I5" s="1"/>
  <c r="I749"/>
  <c r="B26" i="7" s="1"/>
  <c r="I881" i="2"/>
  <c r="B30" i="7" s="1"/>
  <c r="I650" i="2"/>
  <c r="B23" i="7" s="1"/>
  <c r="I683" i="2"/>
  <c r="B24" i="7" s="1"/>
  <c r="I716" i="2"/>
  <c r="B25" i="7" s="1"/>
  <c r="I782" i="2"/>
  <c r="B27" i="7" s="1"/>
  <c r="I815" i="2"/>
  <c r="B28" i="7" s="1"/>
  <c r="I848" i="2"/>
  <c r="B29" i="7" s="1"/>
  <c r="I914" i="2"/>
  <c r="B31" i="7" s="1"/>
  <c r="I947" i="2"/>
  <c r="B32" i="7" s="1"/>
  <c r="I980" i="2"/>
  <c r="B33" i="7" s="1"/>
  <c r="A4" i="4"/>
  <c r="N6" i="2"/>
  <c r="L5" l="1"/>
  <c r="A5" s="1"/>
  <c r="N7"/>
  <c r="A5" i="4"/>
  <c r="B6" i="2"/>
  <c r="H6"/>
  <c r="E6"/>
  <c r="F6"/>
  <c r="D6"/>
  <c r="C6"/>
  <c r="G6"/>
  <c r="K6" l="1"/>
  <c r="J6"/>
  <c r="H7"/>
  <c r="B7"/>
  <c r="D7"/>
  <c r="E7"/>
  <c r="G7"/>
  <c r="F7"/>
  <c r="C7"/>
  <c r="A6" i="4"/>
  <c r="N8" i="2"/>
  <c r="K7" l="1"/>
  <c r="J7"/>
  <c r="H8"/>
  <c r="G8"/>
  <c r="F8"/>
  <c r="E8"/>
  <c r="D8"/>
  <c r="C8"/>
  <c r="B8"/>
  <c r="A7" i="4"/>
  <c r="N9" i="2"/>
  <c r="L6"/>
  <c r="K8" l="1"/>
  <c r="J8"/>
  <c r="L7"/>
  <c r="A6"/>
  <c r="E9"/>
  <c r="C9"/>
  <c r="D9"/>
  <c r="F9"/>
  <c r="H9"/>
  <c r="G9"/>
  <c r="B9"/>
  <c r="A8" i="4"/>
  <c r="N10" i="2"/>
  <c r="K9" l="1"/>
  <c r="J9"/>
  <c r="L8"/>
  <c r="A7"/>
  <c r="N11"/>
  <c r="A9" i="4"/>
  <c r="C10" i="2"/>
  <c r="F10"/>
  <c r="E10"/>
  <c r="D10"/>
  <c r="H10"/>
  <c r="G10"/>
  <c r="B10"/>
  <c r="K10" l="1"/>
  <c r="J10"/>
  <c r="A8"/>
  <c r="L9"/>
  <c r="E11"/>
  <c r="D11"/>
  <c r="C11"/>
  <c r="H11"/>
  <c r="G11"/>
  <c r="B11"/>
  <c r="F11"/>
  <c r="N12"/>
  <c r="A10" i="4"/>
  <c r="I11" i="2" l="1"/>
  <c r="K11"/>
  <c r="J11"/>
  <c r="A9"/>
  <c r="D12"/>
  <c r="F12"/>
  <c r="E12"/>
  <c r="H12"/>
  <c r="B12"/>
  <c r="G12"/>
  <c r="C12"/>
  <c r="N13"/>
  <c r="A11" i="4"/>
  <c r="L10" i="2"/>
  <c r="K12" l="1"/>
  <c r="J12"/>
  <c r="L11"/>
  <c r="N14"/>
  <c r="A12" i="4"/>
  <c r="A10" i="2"/>
  <c r="E13"/>
  <c r="D13"/>
  <c r="F13"/>
  <c r="B13"/>
  <c r="H13"/>
  <c r="G13"/>
  <c r="C13"/>
  <c r="K13" l="1"/>
  <c r="J13"/>
  <c r="A11"/>
  <c r="L12"/>
  <c r="E14"/>
  <c r="B14"/>
  <c r="H14"/>
  <c r="F14"/>
  <c r="D14"/>
  <c r="G14"/>
  <c r="C14"/>
  <c r="A13" i="4"/>
  <c r="N15" i="2"/>
  <c r="K14" l="1"/>
  <c r="J14"/>
  <c r="A12"/>
  <c r="L13"/>
  <c r="D15"/>
  <c r="F15"/>
  <c r="B15"/>
  <c r="G15"/>
  <c r="C15"/>
  <c r="H15"/>
  <c r="E15"/>
  <c r="N16"/>
  <c r="A14" i="4"/>
  <c r="K15" i="2" l="1"/>
  <c r="J15"/>
  <c r="A13"/>
  <c r="L14"/>
  <c r="N17"/>
  <c r="A15" i="4"/>
  <c r="C16" i="2"/>
  <c r="D16"/>
  <c r="H16"/>
  <c r="E16"/>
  <c r="F16"/>
  <c r="G16"/>
  <c r="B16"/>
  <c r="K16" l="1"/>
  <c r="J16"/>
  <c r="A14"/>
  <c r="L15"/>
  <c r="F17"/>
  <c r="C17"/>
  <c r="B17"/>
  <c r="E17"/>
  <c r="G17"/>
  <c r="H17"/>
  <c r="D17"/>
  <c r="A16" i="4"/>
  <c r="N18" i="2"/>
  <c r="I17" l="1"/>
  <c r="K17"/>
  <c r="J17"/>
  <c r="A15"/>
  <c r="N19"/>
  <c r="A17" i="4"/>
  <c r="H18" i="2"/>
  <c r="G18"/>
  <c r="C18"/>
  <c r="B18"/>
  <c r="F18"/>
  <c r="D18"/>
  <c r="E18"/>
  <c r="L16"/>
  <c r="K18" l="1"/>
  <c r="J18"/>
  <c r="A16"/>
  <c r="C19"/>
  <c r="H19"/>
  <c r="F19"/>
  <c r="G19"/>
  <c r="D19"/>
  <c r="E19"/>
  <c r="B19"/>
  <c r="L17"/>
  <c r="A17" s="1"/>
  <c r="N20"/>
  <c r="A18" i="4"/>
  <c r="K19" i="2" l="1"/>
  <c r="J19"/>
  <c r="L18"/>
  <c r="A18" s="1"/>
  <c r="N21"/>
  <c r="A19" i="4"/>
  <c r="E20" i="2"/>
  <c r="F20"/>
  <c r="H20"/>
  <c r="B20"/>
  <c r="G20"/>
  <c r="C20"/>
  <c r="D20"/>
  <c r="K20" l="1"/>
  <c r="J20"/>
  <c r="L19"/>
  <c r="A19" s="1"/>
  <c r="C21"/>
  <c r="F21"/>
  <c r="H21"/>
  <c r="B21"/>
  <c r="D21"/>
  <c r="E21"/>
  <c r="G21"/>
  <c r="A20" i="4"/>
  <c r="N22" i="2"/>
  <c r="K21" l="1"/>
  <c r="J21"/>
  <c r="L20"/>
  <c r="A20" s="1"/>
  <c r="N23"/>
  <c r="A21" i="4"/>
  <c r="H22" i="2"/>
  <c r="F22"/>
  <c r="D22"/>
  <c r="E22"/>
  <c r="C22"/>
  <c r="G22"/>
  <c r="B22"/>
  <c r="K22" l="1"/>
  <c r="J22"/>
  <c r="L21"/>
  <c r="A21" s="1"/>
  <c r="N24"/>
  <c r="A22" i="4"/>
  <c r="G23" i="2"/>
  <c r="B23"/>
  <c r="F23"/>
  <c r="H23"/>
  <c r="C23"/>
  <c r="E23"/>
  <c r="D23"/>
  <c r="K23" l="1"/>
  <c r="J23"/>
  <c r="L22"/>
  <c r="A22" s="1"/>
  <c r="G24"/>
  <c r="H24"/>
  <c r="B24"/>
  <c r="C24"/>
  <c r="F24"/>
  <c r="D24"/>
  <c r="E24"/>
  <c r="A23" i="4"/>
  <c r="N37" i="2"/>
  <c r="K24" l="1"/>
  <c r="J24"/>
  <c r="L23"/>
  <c r="A23" s="1"/>
  <c r="J25"/>
  <c r="C4" i="7" s="1"/>
  <c r="K25" i="2"/>
  <c r="D4" i="7" s="1"/>
  <c r="A24" i="4"/>
  <c r="N38" i="2"/>
  <c r="C37"/>
  <c r="E37"/>
  <c r="G37"/>
  <c r="F37"/>
  <c r="D37"/>
  <c r="H37"/>
  <c r="B37"/>
  <c r="J37" l="1"/>
  <c r="K37"/>
  <c r="F38"/>
  <c r="D38"/>
  <c r="E38"/>
  <c r="H38"/>
  <c r="B38"/>
  <c r="G38"/>
  <c r="C38"/>
  <c r="A25" i="4"/>
  <c r="N39" i="2"/>
  <c r="L24"/>
  <c r="I25"/>
  <c r="B4" i="7" s="1"/>
  <c r="I38" i="2" l="1"/>
  <c r="J38"/>
  <c r="K38"/>
  <c r="A24"/>
  <c r="L25"/>
  <c r="A26" i="4"/>
  <c r="N40" i="2"/>
  <c r="E4" i="7"/>
  <c r="E39" i="2"/>
  <c r="B39"/>
  <c r="F39"/>
  <c r="C39"/>
  <c r="D39"/>
  <c r="G39"/>
  <c r="H39"/>
  <c r="L37"/>
  <c r="J39" l="1"/>
  <c r="K39"/>
  <c r="L38"/>
  <c r="A27" i="4"/>
  <c r="N41" i="2"/>
  <c r="A37"/>
  <c r="F40"/>
  <c r="H40"/>
  <c r="B40"/>
  <c r="C40"/>
  <c r="G40"/>
  <c r="E40"/>
  <c r="D40"/>
  <c r="J40" l="1"/>
  <c r="K40"/>
  <c r="A38"/>
  <c r="N42"/>
  <c r="A28" i="4"/>
  <c r="L39" i="2"/>
  <c r="H41"/>
  <c r="D41"/>
  <c r="E41"/>
  <c r="F41"/>
  <c r="B41"/>
  <c r="G41"/>
  <c r="C41"/>
  <c r="J41" l="1"/>
  <c r="K41"/>
  <c r="A39"/>
  <c r="B42"/>
  <c r="G42"/>
  <c r="H42"/>
  <c r="D42"/>
  <c r="C42"/>
  <c r="E42"/>
  <c r="F42"/>
  <c r="L40"/>
  <c r="A29" i="4"/>
  <c r="N43" i="2"/>
  <c r="J42" l="1"/>
  <c r="K42"/>
  <c r="A40"/>
  <c r="L41"/>
  <c r="F43"/>
  <c r="B43"/>
  <c r="C43"/>
  <c r="G43"/>
  <c r="E43"/>
  <c r="H43"/>
  <c r="D43"/>
  <c r="N44"/>
  <c r="A30" i="4"/>
  <c r="J43" i="2" l="1"/>
  <c r="K43"/>
  <c r="L42"/>
  <c r="A41"/>
  <c r="A31" i="4"/>
  <c r="N45" i="2"/>
  <c r="E44"/>
  <c r="G44"/>
  <c r="F44"/>
  <c r="C44"/>
  <c r="B44"/>
  <c r="D44"/>
  <c r="H44"/>
  <c r="J44" l="1"/>
  <c r="K44"/>
  <c r="I44"/>
  <c r="A42"/>
  <c r="L43"/>
  <c r="A32" i="4"/>
  <c r="N46" i="2"/>
  <c r="C45"/>
  <c r="H45"/>
  <c r="E45"/>
  <c r="G45"/>
  <c r="D45"/>
  <c r="F45"/>
  <c r="B45"/>
  <c r="J45" l="1"/>
  <c r="K45"/>
  <c r="A43"/>
  <c r="L44"/>
  <c r="C46"/>
  <c r="E46"/>
  <c r="F46"/>
  <c r="B46"/>
  <c r="G46"/>
  <c r="D46"/>
  <c r="H46"/>
  <c r="A33" i="4"/>
  <c r="N47" i="2"/>
  <c r="J46" l="1"/>
  <c r="K46"/>
  <c r="A44"/>
  <c r="L45"/>
  <c r="C47"/>
  <c r="G47"/>
  <c r="B47"/>
  <c r="E47"/>
  <c r="H47"/>
  <c r="F47"/>
  <c r="D47"/>
  <c r="N48"/>
  <c r="A34" i="4"/>
  <c r="J47" i="2" l="1"/>
  <c r="K47"/>
  <c r="A45"/>
  <c r="L46"/>
  <c r="N49"/>
  <c r="A35" i="4"/>
  <c r="G48" i="2"/>
  <c r="H48"/>
  <c r="F48"/>
  <c r="D48"/>
  <c r="E48"/>
  <c r="B48"/>
  <c r="C48"/>
  <c r="I48" l="1"/>
  <c r="J48"/>
  <c r="K48"/>
  <c r="A46"/>
  <c r="L47"/>
  <c r="E49"/>
  <c r="D49"/>
  <c r="F49"/>
  <c r="G49"/>
  <c r="B49"/>
  <c r="H49"/>
  <c r="C49"/>
  <c r="A36" i="4"/>
  <c r="N50" i="2"/>
  <c r="J49" l="1"/>
  <c r="K49"/>
  <c r="A47"/>
  <c r="L48"/>
  <c r="F50"/>
  <c r="D50"/>
  <c r="E50"/>
  <c r="H50"/>
  <c r="G50"/>
  <c r="C50"/>
  <c r="B50"/>
  <c r="A37" i="4"/>
  <c r="N51" i="2"/>
  <c r="J50" l="1"/>
  <c r="K50"/>
  <c r="A48"/>
  <c r="L49"/>
  <c r="G51"/>
  <c r="H51"/>
  <c r="B51"/>
  <c r="D51"/>
  <c r="E51"/>
  <c r="C51"/>
  <c r="F51"/>
  <c r="N52"/>
  <c r="A38" i="4"/>
  <c r="J51" i="2" l="1"/>
  <c r="K51"/>
  <c r="A49"/>
  <c r="E52"/>
  <c r="F52"/>
  <c r="B52"/>
  <c r="G52"/>
  <c r="H52"/>
  <c r="D52"/>
  <c r="C52"/>
  <c r="N53"/>
  <c r="A39" i="4"/>
  <c r="L50" i="2"/>
  <c r="I52" l="1"/>
  <c r="J52"/>
  <c r="K52"/>
  <c r="A50"/>
  <c r="L51"/>
  <c r="N54"/>
  <c r="A40" i="4"/>
  <c r="C53" i="2"/>
  <c r="G53"/>
  <c r="B53"/>
  <c r="H53"/>
  <c r="D53"/>
  <c r="F53"/>
  <c r="E53"/>
  <c r="J53" l="1"/>
  <c r="K53"/>
  <c r="A51"/>
  <c r="L52"/>
  <c r="E54"/>
  <c r="B54"/>
  <c r="H54"/>
  <c r="C54"/>
  <c r="D54"/>
  <c r="F54"/>
  <c r="G54"/>
  <c r="N55"/>
  <c r="A41" i="4"/>
  <c r="J54" i="2" l="1"/>
  <c r="K54"/>
  <c r="A52"/>
  <c r="L53"/>
  <c r="N56"/>
  <c r="A42" i="4"/>
  <c r="F55" i="2"/>
  <c r="B55"/>
  <c r="C55"/>
  <c r="G55"/>
  <c r="H55"/>
  <c r="D55"/>
  <c r="E55"/>
  <c r="J55" l="1"/>
  <c r="K55"/>
  <c r="A53"/>
  <c r="L54"/>
  <c r="D56"/>
  <c r="B56"/>
  <c r="F56"/>
  <c r="C56"/>
  <c r="H56"/>
  <c r="G56"/>
  <c r="E56"/>
  <c r="A43" i="4"/>
  <c r="N69" i="2"/>
  <c r="J56" l="1"/>
  <c r="K56"/>
  <c r="K57" s="1"/>
  <c r="D5" i="7" s="1"/>
  <c r="A54" i="2"/>
  <c r="L55"/>
  <c r="G69"/>
  <c r="B69"/>
  <c r="H69"/>
  <c r="E69"/>
  <c r="D69"/>
  <c r="F69"/>
  <c r="C69"/>
  <c r="N70"/>
  <c r="A44" i="4"/>
  <c r="J57" i="2"/>
  <c r="C5" i="7" s="1"/>
  <c r="K69" i="2" l="1"/>
  <c r="J69"/>
  <c r="A55"/>
  <c r="L56"/>
  <c r="I57"/>
  <c r="B5" i="7" s="1"/>
  <c r="A45" i="4"/>
  <c r="N71" i="2"/>
  <c r="C70"/>
  <c r="B70"/>
  <c r="D70"/>
  <c r="E70"/>
  <c r="H70"/>
  <c r="F70"/>
  <c r="G70"/>
  <c r="J70" l="1"/>
  <c r="K70"/>
  <c r="L69"/>
  <c r="A46" i="4"/>
  <c r="N72" i="2"/>
  <c r="A56"/>
  <c r="L57"/>
  <c r="F71"/>
  <c r="B71"/>
  <c r="G71"/>
  <c r="C71"/>
  <c r="H71"/>
  <c r="E71"/>
  <c r="D71"/>
  <c r="E5" i="7"/>
  <c r="J71" i="2" l="1"/>
  <c r="K71"/>
  <c r="A47" i="4"/>
  <c r="N73" i="2"/>
  <c r="A69"/>
  <c r="D72"/>
  <c r="G72"/>
  <c r="F72"/>
  <c r="E72"/>
  <c r="B72"/>
  <c r="H72"/>
  <c r="C72"/>
  <c r="L70"/>
  <c r="J72" l="1"/>
  <c r="K72"/>
  <c r="L71"/>
  <c r="A70"/>
  <c r="N74"/>
  <c r="A48" i="4"/>
  <c r="F73" i="2"/>
  <c r="E73"/>
  <c r="C73"/>
  <c r="G73"/>
  <c r="D73"/>
  <c r="H73"/>
  <c r="B73"/>
  <c r="J73" l="1"/>
  <c r="K73"/>
  <c r="A71"/>
  <c r="E74"/>
  <c r="C74"/>
  <c r="D74"/>
  <c r="H74"/>
  <c r="B74"/>
  <c r="G74"/>
  <c r="F74"/>
  <c r="L72"/>
  <c r="N75"/>
  <c r="A49" i="4"/>
  <c r="J74" i="2" l="1"/>
  <c r="K74"/>
  <c r="L73"/>
  <c r="F75"/>
  <c r="D75"/>
  <c r="B75"/>
  <c r="C75"/>
  <c r="E75"/>
  <c r="G75"/>
  <c r="H75"/>
  <c r="A72"/>
  <c r="A50" i="4"/>
  <c r="N76" i="2"/>
  <c r="J75" l="1"/>
  <c r="K75"/>
  <c r="A73"/>
  <c r="G76"/>
  <c r="E76"/>
  <c r="B76"/>
  <c r="F76"/>
  <c r="C76"/>
  <c r="H76"/>
  <c r="D76"/>
  <c r="L74"/>
  <c r="A51" i="4"/>
  <c r="N77" i="2"/>
  <c r="J76" l="1"/>
  <c r="K76"/>
  <c r="I76"/>
  <c r="C77"/>
  <c r="E77"/>
  <c r="D77"/>
  <c r="H77"/>
  <c r="G77"/>
  <c r="B77"/>
  <c r="F77"/>
  <c r="A52" i="4"/>
  <c r="N78" i="2"/>
  <c r="A74"/>
  <c r="L75"/>
  <c r="J77" l="1"/>
  <c r="K77"/>
  <c r="L76"/>
  <c r="A75"/>
  <c r="A53" i="4"/>
  <c r="N79" i="2"/>
  <c r="G78"/>
  <c r="F78"/>
  <c r="C78"/>
  <c r="H78"/>
  <c r="D78"/>
  <c r="E78"/>
  <c r="B78"/>
  <c r="J78" l="1"/>
  <c r="K78"/>
  <c r="A76"/>
  <c r="L77"/>
  <c r="A54" i="4"/>
  <c r="N80" i="2"/>
  <c r="D79"/>
  <c r="G79"/>
  <c r="H79"/>
  <c r="B79"/>
  <c r="C79"/>
  <c r="E79"/>
  <c r="F79"/>
  <c r="J79" l="1"/>
  <c r="K79"/>
  <c r="A77"/>
  <c r="L78"/>
  <c r="G80"/>
  <c r="C80"/>
  <c r="B80"/>
  <c r="F80"/>
  <c r="D80"/>
  <c r="E80"/>
  <c r="H80"/>
  <c r="A55" i="4"/>
  <c r="N81" i="2"/>
  <c r="J80" l="1"/>
  <c r="K80"/>
  <c r="A78"/>
  <c r="L79"/>
  <c r="A56" i="4"/>
  <c r="N82" i="2"/>
  <c r="E81"/>
  <c r="F81"/>
  <c r="C81"/>
  <c r="G81"/>
  <c r="B81"/>
  <c r="H81"/>
  <c r="D81"/>
  <c r="J81" l="1"/>
  <c r="K81"/>
  <c r="A79"/>
  <c r="L80"/>
  <c r="A57" i="4"/>
  <c r="N83" i="2"/>
  <c r="H82"/>
  <c r="D82"/>
  <c r="C82"/>
  <c r="G82"/>
  <c r="E82"/>
  <c r="B82"/>
  <c r="F82"/>
  <c r="J82" l="1"/>
  <c r="K82"/>
  <c r="A80"/>
  <c r="L81"/>
  <c r="N84"/>
  <c r="A58" i="4"/>
  <c r="B83" i="2"/>
  <c r="E83"/>
  <c r="F83"/>
  <c r="C83"/>
  <c r="D83"/>
  <c r="G83"/>
  <c r="H83"/>
  <c r="J83" l="1"/>
  <c r="K83"/>
  <c r="I83"/>
  <c r="A81"/>
  <c r="L82"/>
  <c r="A59" i="4"/>
  <c r="N85" i="2"/>
  <c r="G84"/>
  <c r="F84"/>
  <c r="C84"/>
  <c r="D84"/>
  <c r="H84"/>
  <c r="E84"/>
  <c r="B84"/>
  <c r="J84" l="1"/>
  <c r="K84"/>
  <c r="I84"/>
  <c r="A82"/>
  <c r="L83"/>
  <c r="G85"/>
  <c r="B85"/>
  <c r="C85"/>
  <c r="D85"/>
  <c r="F85"/>
  <c r="H85"/>
  <c r="E85"/>
  <c r="N86"/>
  <c r="A60" i="4"/>
  <c r="J85" i="2" l="1"/>
  <c r="K85"/>
  <c r="A83"/>
  <c r="L84"/>
  <c r="A61" i="4"/>
  <c r="N87" i="2"/>
  <c r="F86"/>
  <c r="E86"/>
  <c r="H86"/>
  <c r="B86"/>
  <c r="G86"/>
  <c r="D86"/>
  <c r="C86"/>
  <c r="J86" l="1"/>
  <c r="K86"/>
  <c r="L85"/>
  <c r="A84"/>
  <c r="N88"/>
  <c r="A62" i="4"/>
  <c r="E87" i="2"/>
  <c r="B87"/>
  <c r="D87"/>
  <c r="F87"/>
  <c r="G87"/>
  <c r="C87"/>
  <c r="H87"/>
  <c r="J87" l="1"/>
  <c r="K87"/>
  <c r="A85"/>
  <c r="L86"/>
  <c r="N102"/>
  <c r="A63" i="4"/>
  <c r="F88" i="2"/>
  <c r="C88"/>
  <c r="E88"/>
  <c r="G88"/>
  <c r="D88"/>
  <c r="H88"/>
  <c r="B88"/>
  <c r="J88" l="1"/>
  <c r="K88"/>
  <c r="K89" s="1"/>
  <c r="D6" i="7" s="1"/>
  <c r="A86" i="2"/>
  <c r="J89"/>
  <c r="C6" i="7" s="1"/>
  <c r="G102" i="2"/>
  <c r="D102"/>
  <c r="B102"/>
  <c r="H102"/>
  <c r="E102"/>
  <c r="F102"/>
  <c r="C102"/>
  <c r="L87"/>
  <c r="A64" i="4"/>
  <c r="N103" i="2"/>
  <c r="K102" l="1"/>
  <c r="J102"/>
  <c r="A87"/>
  <c r="H103"/>
  <c r="C103"/>
  <c r="G103"/>
  <c r="D103"/>
  <c r="E103"/>
  <c r="F103"/>
  <c r="B103"/>
  <c r="L88"/>
  <c r="I89"/>
  <c r="B6" i="7" s="1"/>
  <c r="A65" i="4"/>
  <c r="N104" i="2"/>
  <c r="J103" l="1"/>
  <c r="K103"/>
  <c r="N105"/>
  <c r="A66" i="4"/>
  <c r="E6" i="7"/>
  <c r="L102" i="2"/>
  <c r="G104"/>
  <c r="C104"/>
  <c r="E104"/>
  <c r="H104"/>
  <c r="B104"/>
  <c r="D104"/>
  <c r="F104"/>
  <c r="A88"/>
  <c r="L89"/>
  <c r="J104" l="1"/>
  <c r="K104"/>
  <c r="L103"/>
  <c r="A102"/>
  <c r="D105"/>
  <c r="C105"/>
  <c r="H105"/>
  <c r="E105"/>
  <c r="F105"/>
  <c r="B105"/>
  <c r="G105"/>
  <c r="N106"/>
  <c r="A67" i="4"/>
  <c r="J105" i="2" l="1"/>
  <c r="K105"/>
  <c r="A103"/>
  <c r="G106"/>
  <c r="E106"/>
  <c r="H106"/>
  <c r="B106"/>
  <c r="F106"/>
  <c r="C106"/>
  <c r="D106"/>
  <c r="N107"/>
  <c r="A68" i="4"/>
  <c r="L104" i="2"/>
  <c r="J106" l="1"/>
  <c r="K106"/>
  <c r="A104"/>
  <c r="N108"/>
  <c r="A69" i="4"/>
  <c r="C107" i="2"/>
  <c r="G107"/>
  <c r="H107"/>
  <c r="B107"/>
  <c r="F107"/>
  <c r="E107"/>
  <c r="D107"/>
  <c r="L105"/>
  <c r="J107" l="1"/>
  <c r="K107"/>
  <c r="A105"/>
  <c r="L106"/>
  <c r="F108"/>
  <c r="D108"/>
  <c r="E108"/>
  <c r="G108"/>
  <c r="B108"/>
  <c r="C108"/>
  <c r="H108"/>
  <c r="N109"/>
  <c r="A70" i="4"/>
  <c r="J108" i="2" l="1"/>
  <c r="K108"/>
  <c r="A106"/>
  <c r="B109"/>
  <c r="G109"/>
  <c r="D109"/>
  <c r="H109"/>
  <c r="F109"/>
  <c r="E109"/>
  <c r="C109"/>
  <c r="L107"/>
  <c r="N110"/>
  <c r="A71" i="4"/>
  <c r="J109" i="2" l="1"/>
  <c r="K109"/>
  <c r="A72" i="4"/>
  <c r="N111" i="2"/>
  <c r="A107"/>
  <c r="F110"/>
  <c r="E110"/>
  <c r="B110"/>
  <c r="G110"/>
  <c r="C110"/>
  <c r="H110"/>
  <c r="D110"/>
  <c r="L108"/>
  <c r="J110" l="1"/>
  <c r="K110"/>
  <c r="L109"/>
  <c r="A108"/>
  <c r="N112"/>
  <c r="A73" i="4"/>
  <c r="E111" i="2"/>
  <c r="C111"/>
  <c r="F111"/>
  <c r="D111"/>
  <c r="G111"/>
  <c r="H111"/>
  <c r="B111"/>
  <c r="J111" l="1"/>
  <c r="K111"/>
  <c r="A109"/>
  <c r="E112"/>
  <c r="C112"/>
  <c r="H112"/>
  <c r="D112"/>
  <c r="G112"/>
  <c r="F112"/>
  <c r="B112"/>
  <c r="A74" i="4"/>
  <c r="N113" i="2"/>
  <c r="L110"/>
  <c r="J112" l="1"/>
  <c r="K112"/>
  <c r="A110"/>
  <c r="L111"/>
  <c r="A75" i="4"/>
  <c r="N114" i="2"/>
  <c r="B113"/>
  <c r="C113"/>
  <c r="H113"/>
  <c r="F113"/>
  <c r="D113"/>
  <c r="G113"/>
  <c r="E113"/>
  <c r="J113" l="1"/>
  <c r="K113"/>
  <c r="A111"/>
  <c r="L112"/>
  <c r="N115"/>
  <c r="A76" i="4"/>
  <c r="G114" i="2"/>
  <c r="F114"/>
  <c r="D114"/>
  <c r="H114"/>
  <c r="C114"/>
  <c r="E114"/>
  <c r="B114"/>
  <c r="J114" l="1"/>
  <c r="K114"/>
  <c r="I114"/>
  <c r="A112"/>
  <c r="C115"/>
  <c r="D115"/>
  <c r="H115"/>
  <c r="G115"/>
  <c r="F115"/>
  <c r="B115"/>
  <c r="E115"/>
  <c r="L113"/>
  <c r="A77" i="4"/>
  <c r="N116" i="2"/>
  <c r="J115" l="1"/>
  <c r="K115"/>
  <c r="I115"/>
  <c r="A113"/>
  <c r="L114"/>
  <c r="D116"/>
  <c r="C116"/>
  <c r="F116"/>
  <c r="E116"/>
  <c r="B116"/>
  <c r="G116"/>
  <c r="H116"/>
  <c r="N117"/>
  <c r="A78" i="4"/>
  <c r="I116" i="2" l="1"/>
  <c r="J116"/>
  <c r="K116"/>
  <c r="A114"/>
  <c r="L115"/>
  <c r="A79" i="4"/>
  <c r="N118" i="2"/>
  <c r="F117"/>
  <c r="C117"/>
  <c r="E117"/>
  <c r="G117"/>
  <c r="D117"/>
  <c r="H117"/>
  <c r="B117"/>
  <c r="J117" l="1"/>
  <c r="K117"/>
  <c r="A115"/>
  <c r="L116"/>
  <c r="N119"/>
  <c r="A80" i="4"/>
  <c r="G118" i="2"/>
  <c r="D118"/>
  <c r="B118"/>
  <c r="F118"/>
  <c r="E118"/>
  <c r="H118"/>
  <c r="C118"/>
  <c r="J118" l="1"/>
  <c r="K118"/>
  <c r="A116"/>
  <c r="F119"/>
  <c r="H119"/>
  <c r="C119"/>
  <c r="D119"/>
  <c r="G119"/>
  <c r="B119"/>
  <c r="E119"/>
  <c r="L117"/>
  <c r="A117" s="1"/>
  <c r="A81" i="4"/>
  <c r="N120" i="2"/>
  <c r="J119" l="1"/>
  <c r="K119"/>
  <c r="L118"/>
  <c r="A118" s="1"/>
  <c r="H120"/>
  <c r="G120"/>
  <c r="C120"/>
  <c r="D120"/>
  <c r="F120"/>
  <c r="E120"/>
  <c r="B120"/>
  <c r="A82" i="4"/>
  <c r="N121" i="2"/>
  <c r="J120" l="1"/>
  <c r="K120"/>
  <c r="A83" i="4"/>
  <c r="N135" i="2"/>
  <c r="L119"/>
  <c r="A119" s="1"/>
  <c r="B121"/>
  <c r="E121"/>
  <c r="D121"/>
  <c r="F121"/>
  <c r="G121"/>
  <c r="H121"/>
  <c r="C121"/>
  <c r="J121" l="1"/>
  <c r="K121"/>
  <c r="L120"/>
  <c r="A120" s="1"/>
  <c r="K122"/>
  <c r="D7" i="7" s="1"/>
  <c r="J122" i="2"/>
  <c r="C7" i="7" s="1"/>
  <c r="N136" i="2"/>
  <c r="A84" i="4"/>
  <c r="F168" i="2"/>
  <c r="D135"/>
  <c r="G168"/>
  <c r="B168"/>
  <c r="H168"/>
  <c r="E135"/>
  <c r="C135"/>
  <c r="E168"/>
  <c r="B135"/>
  <c r="C168"/>
  <c r="G135"/>
  <c r="H135"/>
  <c r="F135"/>
  <c r="D168"/>
  <c r="K135" l="1"/>
  <c r="J135"/>
  <c r="K168"/>
  <c r="J168"/>
  <c r="I168"/>
  <c r="N137"/>
  <c r="A85" i="4"/>
  <c r="L121" i="2"/>
  <c r="I122"/>
  <c r="B7" i="7" s="1"/>
  <c r="B136" i="2"/>
  <c r="F169"/>
  <c r="D169"/>
  <c r="B169"/>
  <c r="C136"/>
  <c r="E169"/>
  <c r="H136"/>
  <c r="F136"/>
  <c r="H169"/>
  <c r="E136"/>
  <c r="G169"/>
  <c r="G136"/>
  <c r="D136"/>
  <c r="C169"/>
  <c r="J169" l="1"/>
  <c r="K169"/>
  <c r="J136"/>
  <c r="K136"/>
  <c r="L135"/>
  <c r="A121"/>
  <c r="L122"/>
  <c r="H137"/>
  <c r="E137"/>
  <c r="C137"/>
  <c r="F170"/>
  <c r="C170"/>
  <c r="E170"/>
  <c r="D170"/>
  <c r="D137"/>
  <c r="G170"/>
  <c r="F137"/>
  <c r="B170"/>
  <c r="G137"/>
  <c r="B137"/>
  <c r="H170"/>
  <c r="L168"/>
  <c r="E7" i="7"/>
  <c r="N138" i="2"/>
  <c r="A86" i="4"/>
  <c r="J137" i="2" l="1"/>
  <c r="K137"/>
  <c r="J170"/>
  <c r="K170"/>
  <c r="N139"/>
  <c r="A87" i="4"/>
  <c r="H171" i="2"/>
  <c r="D171"/>
  <c r="C171"/>
  <c r="H138"/>
  <c r="B138"/>
  <c r="F138"/>
  <c r="G138"/>
  <c r="C138"/>
  <c r="G171"/>
  <c r="E138"/>
  <c r="F171"/>
  <c r="B171"/>
  <c r="D138"/>
  <c r="E171"/>
  <c r="L169"/>
  <c r="A135"/>
  <c r="L136"/>
  <c r="J171" l="1"/>
  <c r="K171"/>
  <c r="J138"/>
  <c r="K138"/>
  <c r="A136"/>
  <c r="H139"/>
  <c r="E139"/>
  <c r="B172"/>
  <c r="F172"/>
  <c r="F139"/>
  <c r="G139"/>
  <c r="C172"/>
  <c r="D139"/>
  <c r="G172"/>
  <c r="D172"/>
  <c r="C139"/>
  <c r="H172"/>
  <c r="E172"/>
  <c r="B139"/>
  <c r="L137"/>
  <c r="L170"/>
  <c r="N140"/>
  <c r="A88" i="4"/>
  <c r="J139" i="2" l="1"/>
  <c r="K139"/>
  <c r="J172"/>
  <c r="K172"/>
  <c r="L138"/>
  <c r="N141"/>
  <c r="A89" i="4"/>
  <c r="H140" i="2"/>
  <c r="C140"/>
  <c r="F173"/>
  <c r="E140"/>
  <c r="G140"/>
  <c r="B173"/>
  <c r="D173"/>
  <c r="D140"/>
  <c r="E173"/>
  <c r="F140"/>
  <c r="C173"/>
  <c r="G173"/>
  <c r="B140"/>
  <c r="H173"/>
  <c r="A137"/>
  <c r="L171"/>
  <c r="J140" l="1"/>
  <c r="K140"/>
  <c r="J173"/>
  <c r="K173"/>
  <c r="A138"/>
  <c r="H141"/>
  <c r="B141"/>
  <c r="G141"/>
  <c r="D174"/>
  <c r="E174"/>
  <c r="F174"/>
  <c r="B174"/>
  <c r="D141"/>
  <c r="G174"/>
  <c r="C141"/>
  <c r="F141"/>
  <c r="C174"/>
  <c r="H174"/>
  <c r="E141"/>
  <c r="L139"/>
  <c r="L172"/>
  <c r="A90" i="4"/>
  <c r="N142" i="2"/>
  <c r="J174" l="1"/>
  <c r="K174"/>
  <c r="I141"/>
  <c r="J141"/>
  <c r="K141"/>
  <c r="L173"/>
  <c r="L140"/>
  <c r="B142"/>
  <c r="E142"/>
  <c r="C142"/>
  <c r="E175"/>
  <c r="H175"/>
  <c r="G175"/>
  <c r="F175"/>
  <c r="B175"/>
  <c r="H142"/>
  <c r="F142"/>
  <c r="C175"/>
  <c r="D142"/>
  <c r="G142"/>
  <c r="D175"/>
  <c r="A91" i="4"/>
  <c r="N143" i="2"/>
  <c r="A139"/>
  <c r="J142" l="1"/>
  <c r="K142"/>
  <c r="I175"/>
  <c r="J175"/>
  <c r="K175"/>
  <c r="A140"/>
  <c r="L141"/>
  <c r="N144"/>
  <c r="A92" i="4"/>
  <c r="E143" i="2"/>
  <c r="C176"/>
  <c r="E176"/>
  <c r="D176"/>
  <c r="H143"/>
  <c r="B176"/>
  <c r="H176"/>
  <c r="F143"/>
  <c r="B143"/>
  <c r="G143"/>
  <c r="D143"/>
  <c r="C143"/>
  <c r="G176"/>
  <c r="F176"/>
  <c r="L174"/>
  <c r="J143" l="1"/>
  <c r="K143"/>
  <c r="J176"/>
  <c r="K176"/>
  <c r="A141"/>
  <c r="L175"/>
  <c r="N145"/>
  <c r="A93" i="4"/>
  <c r="F144" i="2"/>
  <c r="B144"/>
  <c r="C144"/>
  <c r="B177"/>
  <c r="E177"/>
  <c r="G144"/>
  <c r="E144"/>
  <c r="G177"/>
  <c r="F177"/>
  <c r="D177"/>
  <c r="H144"/>
  <c r="H177"/>
  <c r="C177"/>
  <c r="D144"/>
  <c r="L142"/>
  <c r="J144" l="1"/>
  <c r="K144"/>
  <c r="J177"/>
  <c r="K177"/>
  <c r="I177"/>
  <c r="A142"/>
  <c r="N146"/>
  <c r="A94" i="4"/>
  <c r="L143" i="2"/>
  <c r="B178"/>
  <c r="E145"/>
  <c r="B145"/>
  <c r="H178"/>
  <c r="H145"/>
  <c r="C178"/>
  <c r="D145"/>
  <c r="G178"/>
  <c r="F178"/>
  <c r="E178"/>
  <c r="D178"/>
  <c r="F145"/>
  <c r="G145"/>
  <c r="C145"/>
  <c r="L176"/>
  <c r="J145" l="1"/>
  <c r="K145"/>
  <c r="I178"/>
  <c r="J178"/>
  <c r="K178"/>
  <c r="L144"/>
  <c r="A143"/>
  <c r="G179"/>
  <c r="F179"/>
  <c r="F146"/>
  <c r="C146"/>
  <c r="B146"/>
  <c r="H146"/>
  <c r="C179"/>
  <c r="E179"/>
  <c r="D146"/>
  <c r="E146"/>
  <c r="G146"/>
  <c r="H179"/>
  <c r="D179"/>
  <c r="B179"/>
  <c r="L177"/>
  <c r="N147"/>
  <c r="A95" i="4"/>
  <c r="J146" i="2" l="1"/>
  <c r="K146"/>
  <c r="J179"/>
  <c r="K179"/>
  <c r="A144"/>
  <c r="L178"/>
  <c r="L145"/>
  <c r="A145" s="1"/>
  <c r="F147"/>
  <c r="G180"/>
  <c r="C147"/>
  <c r="G147"/>
  <c r="B180"/>
  <c r="C180"/>
  <c r="E147"/>
  <c r="F180"/>
  <c r="H147"/>
  <c r="D147"/>
  <c r="E180"/>
  <c r="B147"/>
  <c r="H180"/>
  <c r="D180"/>
  <c r="N148"/>
  <c r="A96" i="4"/>
  <c r="J147" i="2" l="1"/>
  <c r="K147"/>
  <c r="J180"/>
  <c r="K180"/>
  <c r="L179"/>
  <c r="L146"/>
  <c r="A146" s="1"/>
  <c r="A97" i="4"/>
  <c r="N149" i="2"/>
  <c r="E181"/>
  <c r="C148"/>
  <c r="G148"/>
  <c r="H181"/>
  <c r="C181"/>
  <c r="G181"/>
  <c r="D181"/>
  <c r="D148"/>
  <c r="B148"/>
  <c r="E148"/>
  <c r="F181"/>
  <c r="H148"/>
  <c r="F148"/>
  <c r="B181"/>
  <c r="J181" l="1"/>
  <c r="K181"/>
  <c r="J148"/>
  <c r="K148"/>
  <c r="L147"/>
  <c r="A147" s="1"/>
  <c r="A98" i="4"/>
  <c r="N150" i="2"/>
  <c r="H182"/>
  <c r="F182"/>
  <c r="H149"/>
  <c r="D182"/>
  <c r="D149"/>
  <c r="C182"/>
  <c r="F149"/>
  <c r="G149"/>
  <c r="E182"/>
  <c r="B182"/>
  <c r="B149"/>
  <c r="C149"/>
  <c r="E149"/>
  <c r="G182"/>
  <c r="L180"/>
  <c r="J182" l="1"/>
  <c r="K182"/>
  <c r="J149"/>
  <c r="K149"/>
  <c r="L181"/>
  <c r="B150"/>
  <c r="F183"/>
  <c r="H150"/>
  <c r="C183"/>
  <c r="H183"/>
  <c r="D150"/>
  <c r="B183"/>
  <c r="G183"/>
  <c r="G150"/>
  <c r="F150"/>
  <c r="E150"/>
  <c r="C150"/>
  <c r="E183"/>
  <c r="D183"/>
  <c r="L148"/>
  <c r="A148" s="1"/>
  <c r="N151"/>
  <c r="A99" i="4"/>
  <c r="J183" i="2" l="1"/>
  <c r="K183"/>
  <c r="J150"/>
  <c r="K150"/>
  <c r="L149"/>
  <c r="L182"/>
  <c r="A149"/>
  <c r="A100" i="4"/>
  <c r="N152" i="2"/>
  <c r="G151"/>
  <c r="H151"/>
  <c r="F184"/>
  <c r="E151"/>
  <c r="B184"/>
  <c r="D151"/>
  <c r="D184"/>
  <c r="B151"/>
  <c r="F151"/>
  <c r="G184"/>
  <c r="E184"/>
  <c r="C184"/>
  <c r="C151"/>
  <c r="H184"/>
  <c r="J184" l="1"/>
  <c r="K184"/>
  <c r="J151"/>
  <c r="K151"/>
  <c r="L183"/>
  <c r="L150"/>
  <c r="A150" s="1"/>
  <c r="A101" i="4"/>
  <c r="N153" i="2"/>
  <c r="F152"/>
  <c r="H152"/>
  <c r="E185"/>
  <c r="B152"/>
  <c r="G185"/>
  <c r="G152"/>
  <c r="H185"/>
  <c r="D152"/>
  <c r="B185"/>
  <c r="D185"/>
  <c r="C152"/>
  <c r="E152"/>
  <c r="C185"/>
  <c r="F185"/>
  <c r="J152" l="1"/>
  <c r="K152"/>
  <c r="J185"/>
  <c r="K185"/>
  <c r="L151"/>
  <c r="A151" s="1"/>
  <c r="B153"/>
  <c r="F153"/>
  <c r="E153"/>
  <c r="H186"/>
  <c r="D153"/>
  <c r="G153"/>
  <c r="B186"/>
  <c r="E186"/>
  <c r="G186"/>
  <c r="F186"/>
  <c r="H153"/>
  <c r="D186"/>
  <c r="C153"/>
  <c r="C186"/>
  <c r="L184"/>
  <c r="A102" i="4"/>
  <c r="N154" i="2"/>
  <c r="J153" l="1"/>
  <c r="K153"/>
  <c r="J186"/>
  <c r="K186"/>
  <c r="L185"/>
  <c r="L152"/>
  <c r="A152" s="1"/>
  <c r="B154"/>
  <c r="E187"/>
  <c r="G187"/>
  <c r="D154"/>
  <c r="C187"/>
  <c r="G154"/>
  <c r="D187"/>
  <c r="C154"/>
  <c r="B187"/>
  <c r="F187"/>
  <c r="E154"/>
  <c r="H187"/>
  <c r="H154"/>
  <c r="F154"/>
  <c r="N168"/>
  <c r="A103" i="4"/>
  <c r="J154" i="2" l="1"/>
  <c r="K154"/>
  <c r="K155" s="1"/>
  <c r="D8" i="7" s="1"/>
  <c r="J187" i="2"/>
  <c r="K187"/>
  <c r="K188" s="1"/>
  <c r="D9" i="7" s="1"/>
  <c r="L153" i="2"/>
  <c r="A153" s="1"/>
  <c r="L186"/>
  <c r="A104" i="4"/>
  <c r="N169" i="2"/>
  <c r="J188"/>
  <c r="C9" i="7" s="1"/>
  <c r="J155" i="2"/>
  <c r="C8" i="7" s="1"/>
  <c r="L187" i="2" l="1"/>
  <c r="I188"/>
  <c r="B9" i="7" s="1"/>
  <c r="E9" s="1"/>
  <c r="A105" i="4"/>
  <c r="N170" i="2"/>
  <c r="L154"/>
  <c r="I155"/>
  <c r="B8" i="7" s="1"/>
  <c r="A154" i="2" l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L155"/>
  <c r="N171"/>
  <c r="A106" i="4"/>
  <c r="L188" i="2"/>
  <c r="E8" i="7"/>
  <c r="A107" i="4" l="1"/>
  <c r="N172" i="2"/>
  <c r="N173" l="1"/>
  <c r="A108" i="4"/>
  <c r="N174" i="2" l="1"/>
  <c r="A109" i="4"/>
  <c r="N175" i="2" l="1"/>
  <c r="A110" i="4"/>
  <c r="A111" l="1"/>
  <c r="N176" i="2"/>
  <c r="A112" i="4" l="1"/>
  <c r="N177" i="2"/>
  <c r="A113" i="4" l="1"/>
  <c r="N178" i="2"/>
  <c r="N179" l="1"/>
  <c r="A114" i="4"/>
  <c r="N180" i="2" l="1"/>
  <c r="A115" i="4"/>
  <c r="N181" i="2" l="1"/>
  <c r="A116" i="4"/>
  <c r="A117" l="1"/>
  <c r="N182" i="2"/>
  <c r="A118" i="4" l="1"/>
  <c r="N183" i="2"/>
  <c r="N184" l="1"/>
  <c r="A119" i="4"/>
  <c r="N185" i="2" l="1"/>
  <c r="A120" i="4"/>
  <c r="A121" l="1"/>
  <c r="N186" i="2"/>
  <c r="N187" l="1"/>
  <c r="A122" i="4"/>
  <c r="N201" i="2" l="1"/>
  <c r="A123" i="4"/>
  <c r="A124" l="1"/>
  <c r="N202" i="2"/>
  <c r="H201"/>
  <c r="G201"/>
  <c r="E201"/>
  <c r="B201"/>
  <c r="D201"/>
  <c r="F201"/>
  <c r="C201"/>
  <c r="K201" l="1"/>
  <c r="J201"/>
  <c r="N203"/>
  <c r="A125" i="4"/>
  <c r="D202" i="2"/>
  <c r="C202"/>
  <c r="G202"/>
  <c r="B202"/>
  <c r="H202"/>
  <c r="F202"/>
  <c r="E202"/>
  <c r="J202" l="1"/>
  <c r="K202"/>
  <c r="C203"/>
  <c r="B203"/>
  <c r="F203"/>
  <c r="H203"/>
  <c r="G203"/>
  <c r="D203"/>
  <c r="E203"/>
  <c r="L201"/>
  <c r="A126" i="4"/>
  <c r="N204" i="2"/>
  <c r="I203" l="1"/>
  <c r="J203"/>
  <c r="K203"/>
  <c r="L202"/>
  <c r="N205"/>
  <c r="A127" i="4"/>
  <c r="A201" i="2"/>
  <c r="D204"/>
  <c r="E204"/>
  <c r="C204"/>
  <c r="H204"/>
  <c r="B204"/>
  <c r="G204"/>
  <c r="F204"/>
  <c r="J204" l="1"/>
  <c r="K204"/>
  <c r="A202"/>
  <c r="L203"/>
  <c r="H205"/>
  <c r="G205"/>
  <c r="E205"/>
  <c r="D205"/>
  <c r="C205"/>
  <c r="F205"/>
  <c r="B205"/>
  <c r="N206"/>
  <c r="A128" i="4"/>
  <c r="I205" i="2" l="1"/>
  <c r="J205"/>
  <c r="K205"/>
  <c r="A203"/>
  <c r="E206"/>
  <c r="H206"/>
  <c r="C206"/>
  <c r="F206"/>
  <c r="D206"/>
  <c r="G206"/>
  <c r="B206"/>
  <c r="A129" i="4"/>
  <c r="N207" i="2"/>
  <c r="L204"/>
  <c r="I206" l="1"/>
  <c r="J206"/>
  <c r="K206"/>
  <c r="L205"/>
  <c r="E207"/>
  <c r="H207"/>
  <c r="F207"/>
  <c r="G207"/>
  <c r="B207"/>
  <c r="C207"/>
  <c r="D207"/>
  <c r="A204"/>
  <c r="A130" i="4"/>
  <c r="N208" i="2"/>
  <c r="J207" l="1"/>
  <c r="K207"/>
  <c r="A205"/>
  <c r="L206"/>
  <c r="H208"/>
  <c r="B208"/>
  <c r="C208"/>
  <c r="G208"/>
  <c r="E208"/>
  <c r="D208"/>
  <c r="F208"/>
  <c r="A131" i="4"/>
  <c r="N209" i="2"/>
  <c r="I208" l="1"/>
  <c r="J208"/>
  <c r="K208"/>
  <c r="A206"/>
  <c r="D209"/>
  <c r="G209"/>
  <c r="C209"/>
  <c r="E209"/>
  <c r="H209"/>
  <c r="F209"/>
  <c r="B209"/>
  <c r="L207"/>
  <c r="N210"/>
  <c r="A132" i="4"/>
  <c r="J209" i="2" l="1"/>
  <c r="K209"/>
  <c r="I209"/>
  <c r="L208"/>
  <c r="N211"/>
  <c r="A133" i="4"/>
  <c r="A207" i="2"/>
  <c r="G210"/>
  <c r="F210"/>
  <c r="H210"/>
  <c r="D210"/>
  <c r="C210"/>
  <c r="E210"/>
  <c r="B210"/>
  <c r="J210" l="1"/>
  <c r="K210"/>
  <c r="A208"/>
  <c r="L209"/>
  <c r="D211"/>
  <c r="H211"/>
  <c r="E211"/>
  <c r="B211"/>
  <c r="F211"/>
  <c r="G211"/>
  <c r="C211"/>
  <c r="A134" i="4"/>
  <c r="N212" i="2"/>
  <c r="J211" l="1"/>
  <c r="K211"/>
  <c r="A209"/>
  <c r="L210"/>
  <c r="N213"/>
  <c r="A135" i="4"/>
  <c r="F212" i="2"/>
  <c r="C212"/>
  <c r="D212"/>
  <c r="G212"/>
  <c r="E212"/>
  <c r="H212"/>
  <c r="B212"/>
  <c r="J212" l="1"/>
  <c r="K212"/>
  <c r="A210"/>
  <c r="C213"/>
  <c r="D213"/>
  <c r="B213"/>
  <c r="G213"/>
  <c r="F213"/>
  <c r="H213"/>
  <c r="E213"/>
  <c r="L211"/>
  <c r="A136" i="4"/>
  <c r="N214" i="2"/>
  <c r="J213" l="1"/>
  <c r="K213"/>
  <c r="A211"/>
  <c r="L212"/>
  <c r="C214"/>
  <c r="D214"/>
  <c r="B214"/>
  <c r="F214"/>
  <c r="G214"/>
  <c r="H214"/>
  <c r="E214"/>
  <c r="N215"/>
  <c r="A137" i="4"/>
  <c r="J214" i="2" l="1"/>
  <c r="K214"/>
  <c r="A212"/>
  <c r="D215"/>
  <c r="B215"/>
  <c r="C215"/>
  <c r="G215"/>
  <c r="H215"/>
  <c r="F215"/>
  <c r="E215"/>
  <c r="A138" i="4"/>
  <c r="N216" i="2"/>
  <c r="L213"/>
  <c r="J215" l="1"/>
  <c r="K215"/>
  <c r="A213"/>
  <c r="L214"/>
  <c r="N217"/>
  <c r="A139" i="4"/>
  <c r="C216" i="2"/>
  <c r="F216"/>
  <c r="H216"/>
  <c r="D216"/>
  <c r="E216"/>
  <c r="B216"/>
  <c r="G216"/>
  <c r="J216" l="1"/>
  <c r="K216"/>
  <c r="A214"/>
  <c r="C217"/>
  <c r="G217"/>
  <c r="E217"/>
  <c r="D217"/>
  <c r="B217"/>
  <c r="F217"/>
  <c r="H217"/>
  <c r="L215"/>
  <c r="A215" s="1"/>
  <c r="A140" i="4"/>
  <c r="N218" i="2"/>
  <c r="J217" l="1"/>
  <c r="K217"/>
  <c r="L216"/>
  <c r="A216" s="1"/>
  <c r="H218"/>
  <c r="C218"/>
  <c r="D218"/>
  <c r="F218"/>
  <c r="G218"/>
  <c r="E218"/>
  <c r="B218"/>
  <c r="A141" i="4"/>
  <c r="N219" i="2"/>
  <c r="J218" l="1"/>
  <c r="K218"/>
  <c r="L217"/>
  <c r="A217" s="1"/>
  <c r="E219"/>
  <c r="D219"/>
  <c r="G219"/>
  <c r="H219"/>
  <c r="C219"/>
  <c r="F219"/>
  <c r="B219"/>
  <c r="A142" i="4"/>
  <c r="N220" i="2"/>
  <c r="J219" l="1"/>
  <c r="K219"/>
  <c r="L218"/>
  <c r="A218" s="1"/>
  <c r="N234"/>
  <c r="A143" i="4"/>
  <c r="E220" i="2"/>
  <c r="G220"/>
  <c r="H220"/>
  <c r="C220"/>
  <c r="B220"/>
  <c r="D220"/>
  <c r="F220"/>
  <c r="J220" l="1"/>
  <c r="K220"/>
  <c r="I220"/>
  <c r="L219"/>
  <c r="A219" s="1"/>
  <c r="F234"/>
  <c r="E234"/>
  <c r="G234"/>
  <c r="D234"/>
  <c r="B234"/>
  <c r="H234"/>
  <c r="C234"/>
  <c r="J221"/>
  <c r="C10" i="7" s="1"/>
  <c r="K221" i="2"/>
  <c r="D10" i="7" s="1"/>
  <c r="N235" i="2"/>
  <c r="A144" i="4"/>
  <c r="K234" i="2" l="1"/>
  <c r="J234"/>
  <c r="F235"/>
  <c r="G235"/>
  <c r="H235"/>
  <c r="B235"/>
  <c r="E235"/>
  <c r="D235"/>
  <c r="C235"/>
  <c r="L220"/>
  <c r="I221"/>
  <c r="B10" i="7" s="1"/>
  <c r="E10" s="1"/>
  <c r="N236" i="2"/>
  <c r="A145" i="4"/>
  <c r="J235" i="2" l="1"/>
  <c r="K235"/>
  <c r="L234"/>
  <c r="C236"/>
  <c r="E236"/>
  <c r="D236"/>
  <c r="H236"/>
  <c r="G236"/>
  <c r="F236"/>
  <c r="B236"/>
  <c r="A220"/>
  <c r="L221"/>
  <c r="A146" i="4"/>
  <c r="N237" i="2"/>
  <c r="I236" l="1"/>
  <c r="J236"/>
  <c r="K236"/>
  <c r="L235"/>
  <c r="A234"/>
  <c r="G237"/>
  <c r="E237"/>
  <c r="C237"/>
  <c r="B237"/>
  <c r="H237"/>
  <c r="D237"/>
  <c r="F237"/>
  <c r="A147" i="4"/>
  <c r="N238" i="2"/>
  <c r="J237" l="1"/>
  <c r="K237"/>
  <c r="A235"/>
  <c r="A148" i="4"/>
  <c r="N239" i="2"/>
  <c r="L236"/>
  <c r="C238"/>
  <c r="G238"/>
  <c r="F238"/>
  <c r="E238"/>
  <c r="D238"/>
  <c r="H238"/>
  <c r="B238"/>
  <c r="J238" l="1"/>
  <c r="K238"/>
  <c r="N240"/>
  <c r="A149" i="4"/>
  <c r="L237" i="2"/>
  <c r="A236"/>
  <c r="G239"/>
  <c r="H239"/>
  <c r="F239"/>
  <c r="D239"/>
  <c r="E239"/>
  <c r="B239"/>
  <c r="C239"/>
  <c r="J239" l="1"/>
  <c r="K239"/>
  <c r="L238"/>
  <c r="A150" i="4"/>
  <c r="N241" i="2"/>
  <c r="H240"/>
  <c r="B240"/>
  <c r="C240"/>
  <c r="D240"/>
  <c r="E240"/>
  <c r="G240"/>
  <c r="F240"/>
  <c r="A237"/>
  <c r="J240" l="1"/>
  <c r="K240"/>
  <c r="A238"/>
  <c r="L239"/>
  <c r="D241"/>
  <c r="F241"/>
  <c r="C241"/>
  <c r="G241"/>
  <c r="B241"/>
  <c r="H241"/>
  <c r="E241"/>
  <c r="N242"/>
  <c r="A151" i="4"/>
  <c r="J241" i="2" l="1"/>
  <c r="K241"/>
  <c r="A239"/>
  <c r="L240"/>
  <c r="A152" i="4"/>
  <c r="N243" i="2"/>
  <c r="B242"/>
  <c r="D242"/>
  <c r="C242"/>
  <c r="F242"/>
  <c r="G242"/>
  <c r="H242"/>
  <c r="E242"/>
  <c r="J242" l="1"/>
  <c r="K242"/>
  <c r="A240"/>
  <c r="L241"/>
  <c r="A153" i="4"/>
  <c r="N244" i="2"/>
  <c r="H243"/>
  <c r="E243"/>
  <c r="C243"/>
  <c r="F243"/>
  <c r="D243"/>
  <c r="B243"/>
  <c r="G243"/>
  <c r="J243" l="1"/>
  <c r="K243"/>
  <c r="A241"/>
  <c r="L242"/>
  <c r="A154" i="4"/>
  <c r="N245" i="2"/>
  <c r="E244"/>
  <c r="B244"/>
  <c r="G244"/>
  <c r="D244"/>
  <c r="C244"/>
  <c r="F244"/>
  <c r="H244"/>
  <c r="J244" l="1"/>
  <c r="K244"/>
  <c r="A242"/>
  <c r="L243"/>
  <c r="G245"/>
  <c r="F245"/>
  <c r="H245"/>
  <c r="D245"/>
  <c r="B245"/>
  <c r="E245"/>
  <c r="C245"/>
  <c r="A155" i="4"/>
  <c r="N246" i="2"/>
  <c r="J245" l="1"/>
  <c r="K245"/>
  <c r="A243"/>
  <c r="L244"/>
  <c r="A156" i="4"/>
  <c r="N247" i="2"/>
  <c r="G246"/>
  <c r="D246"/>
  <c r="B246"/>
  <c r="H246"/>
  <c r="F246"/>
  <c r="C246"/>
  <c r="E246"/>
  <c r="J246" l="1"/>
  <c r="K246"/>
  <c r="A244"/>
  <c r="L245"/>
  <c r="A157" i="4"/>
  <c r="N248" i="2"/>
  <c r="H247"/>
  <c r="D247"/>
  <c r="C247"/>
  <c r="E247"/>
  <c r="G247"/>
  <c r="F247"/>
  <c r="B247"/>
  <c r="J247" l="1"/>
  <c r="K247"/>
  <c r="A245"/>
  <c r="L246"/>
  <c r="A158" i="4"/>
  <c r="N249" i="2"/>
  <c r="F248"/>
  <c r="C248"/>
  <c r="B248"/>
  <c r="G248"/>
  <c r="E248"/>
  <c r="D248"/>
  <c r="H248"/>
  <c r="J248" l="1"/>
  <c r="K248"/>
  <c r="A246"/>
  <c r="L247"/>
  <c r="A159" i="4"/>
  <c r="N250" i="2"/>
  <c r="F249"/>
  <c r="G249"/>
  <c r="D249"/>
  <c r="H249"/>
  <c r="E249"/>
  <c r="B249"/>
  <c r="C249"/>
  <c r="J249" l="1"/>
  <c r="K249"/>
  <c r="A247"/>
  <c r="L248"/>
  <c r="C250"/>
  <c r="D250"/>
  <c r="G250"/>
  <c r="B250"/>
  <c r="H250"/>
  <c r="F250"/>
  <c r="E250"/>
  <c r="A160" i="4"/>
  <c r="N251" i="2"/>
  <c r="J250" l="1"/>
  <c r="K250"/>
  <c r="A248"/>
  <c r="H251"/>
  <c r="E251"/>
  <c r="G251"/>
  <c r="F251"/>
  <c r="B251"/>
  <c r="D251"/>
  <c r="C251"/>
  <c r="A161" i="4"/>
  <c r="N252" i="2"/>
  <c r="L249"/>
  <c r="J251" l="1"/>
  <c r="K251"/>
  <c r="A249"/>
  <c r="N253"/>
  <c r="A162" i="4"/>
  <c r="G252" i="2"/>
  <c r="B252"/>
  <c r="D252"/>
  <c r="F252"/>
  <c r="E252"/>
  <c r="C252"/>
  <c r="H252"/>
  <c r="L250"/>
  <c r="A250" s="1"/>
  <c r="J252" l="1"/>
  <c r="K252"/>
  <c r="L251"/>
  <c r="A251" s="1"/>
  <c r="E253"/>
  <c r="F253"/>
  <c r="B253"/>
  <c r="H253"/>
  <c r="G253"/>
  <c r="D253"/>
  <c r="C253"/>
  <c r="A163" i="4"/>
  <c r="N267" i="2"/>
  <c r="J253" l="1"/>
  <c r="K253"/>
  <c r="K254" s="1"/>
  <c r="D11" i="7" s="1"/>
  <c r="L252" i="2"/>
  <c r="A252" s="1"/>
  <c r="A164" i="4"/>
  <c r="N268" i="2"/>
  <c r="J254"/>
  <c r="C11" i="7" s="1"/>
  <c r="C267" i="2"/>
  <c r="G267"/>
  <c r="D267"/>
  <c r="E267"/>
  <c r="F267"/>
  <c r="B267"/>
  <c r="H267"/>
  <c r="K267" l="1"/>
  <c r="J267"/>
  <c r="N269"/>
  <c r="A165" i="4"/>
  <c r="L253" i="2"/>
  <c r="I254"/>
  <c r="B11" i="7" s="1"/>
  <c r="E11" s="1"/>
  <c r="C268" i="2"/>
  <c r="B268"/>
  <c r="H268"/>
  <c r="E268"/>
  <c r="G268"/>
  <c r="D268"/>
  <c r="F268"/>
  <c r="I268" l="1"/>
  <c r="J268"/>
  <c r="K268"/>
  <c r="A166" i="4"/>
  <c r="N270" i="2"/>
  <c r="A253"/>
  <c r="L254"/>
  <c r="B269"/>
  <c r="H269"/>
  <c r="C269"/>
  <c r="F269"/>
  <c r="D269"/>
  <c r="E269"/>
  <c r="G269"/>
  <c r="L267"/>
  <c r="J269" l="1"/>
  <c r="K269"/>
  <c r="N271"/>
  <c r="A167" i="4"/>
  <c r="A267" i="2"/>
  <c r="H270"/>
  <c r="D270"/>
  <c r="C270"/>
  <c r="F270"/>
  <c r="G270"/>
  <c r="E270"/>
  <c r="B270"/>
  <c r="L268"/>
  <c r="I270" l="1"/>
  <c r="J270"/>
  <c r="K270"/>
  <c r="A268"/>
  <c r="L269"/>
  <c r="G271"/>
  <c r="E271"/>
  <c r="H271"/>
  <c r="D271"/>
  <c r="C271"/>
  <c r="B271"/>
  <c r="F271"/>
  <c r="N272"/>
  <c r="A168" i="4"/>
  <c r="J271" i="2" l="1"/>
  <c r="K271"/>
  <c r="A269"/>
  <c r="A169" i="4"/>
  <c r="N273" i="2"/>
  <c r="B272"/>
  <c r="G272"/>
  <c r="H272"/>
  <c r="E272"/>
  <c r="D272"/>
  <c r="F272"/>
  <c r="C272"/>
  <c r="L270"/>
  <c r="J272" l="1"/>
  <c r="K272"/>
  <c r="C273"/>
  <c r="H273"/>
  <c r="B273"/>
  <c r="F273"/>
  <c r="E273"/>
  <c r="D273"/>
  <c r="G273"/>
  <c r="A270"/>
  <c r="N274"/>
  <c r="A170" i="4"/>
  <c r="L271" i="2"/>
  <c r="J273" l="1"/>
  <c r="K273"/>
  <c r="A271"/>
  <c r="N275"/>
  <c r="A171" i="4"/>
  <c r="L272" i="2"/>
  <c r="C274"/>
  <c r="F274"/>
  <c r="H274"/>
  <c r="B274"/>
  <c r="D274"/>
  <c r="E274"/>
  <c r="G274"/>
  <c r="J274" l="1"/>
  <c r="K274"/>
  <c r="L273"/>
  <c r="A272"/>
  <c r="B275"/>
  <c r="D275"/>
  <c r="H275"/>
  <c r="F275"/>
  <c r="G275"/>
  <c r="C275"/>
  <c r="E275"/>
  <c r="N276"/>
  <c r="A172" i="4"/>
  <c r="J275" i="2" l="1"/>
  <c r="K275"/>
  <c r="A273"/>
  <c r="L274"/>
  <c r="A173" i="4"/>
  <c r="N277" i="2"/>
  <c r="C276"/>
  <c r="F276"/>
  <c r="G276"/>
  <c r="H276"/>
  <c r="D276"/>
  <c r="E276"/>
  <c r="B276"/>
  <c r="J276" l="1"/>
  <c r="K276"/>
  <c r="A274"/>
  <c r="L275"/>
  <c r="F277"/>
  <c r="E277"/>
  <c r="B277"/>
  <c r="H277"/>
  <c r="D277"/>
  <c r="C277"/>
  <c r="G277"/>
  <c r="A174" i="4"/>
  <c r="N278" i="2"/>
  <c r="J277" l="1"/>
  <c r="K277"/>
  <c r="A275"/>
  <c r="L276"/>
  <c r="A175" i="4"/>
  <c r="N279" i="2"/>
  <c r="G278"/>
  <c r="F278"/>
  <c r="H278"/>
  <c r="D278"/>
  <c r="B278"/>
  <c r="C278"/>
  <c r="E278"/>
  <c r="J278" l="1"/>
  <c r="K278"/>
  <c r="A276"/>
  <c r="N280"/>
  <c r="A176" i="4"/>
  <c r="L277" i="2"/>
  <c r="E279"/>
  <c r="D279"/>
  <c r="F279"/>
  <c r="G279"/>
  <c r="H279"/>
  <c r="C279"/>
  <c r="B279"/>
  <c r="J279" l="1"/>
  <c r="K279"/>
  <c r="A277"/>
  <c r="L278"/>
  <c r="D280"/>
  <c r="G280"/>
  <c r="B280"/>
  <c r="H280"/>
  <c r="C280"/>
  <c r="F280"/>
  <c r="E280"/>
  <c r="N281"/>
  <c r="A177" i="4"/>
  <c r="J280" i="2" l="1"/>
  <c r="K280"/>
  <c r="L279"/>
  <c r="A278"/>
  <c r="H281"/>
  <c r="G281"/>
  <c r="B281"/>
  <c r="E281"/>
  <c r="C281"/>
  <c r="D281"/>
  <c r="F281"/>
  <c r="A178" i="4"/>
  <c r="N282" i="2"/>
  <c r="I281" l="1"/>
  <c r="J281"/>
  <c r="K281"/>
  <c r="A279"/>
  <c r="L280"/>
  <c r="B282"/>
  <c r="H282"/>
  <c r="D282"/>
  <c r="C282"/>
  <c r="G282"/>
  <c r="F282"/>
  <c r="E282"/>
  <c r="A179" i="4"/>
  <c r="N283" i="2"/>
  <c r="J282" l="1"/>
  <c r="K282"/>
  <c r="A280"/>
  <c r="L281"/>
  <c r="H283"/>
  <c r="G283"/>
  <c r="E283"/>
  <c r="F283"/>
  <c r="B283"/>
  <c r="D283"/>
  <c r="C283"/>
  <c r="A180" i="4"/>
  <c r="N284" i="2"/>
  <c r="J283" l="1"/>
  <c r="K283"/>
  <c r="A281"/>
  <c r="B284"/>
  <c r="G284"/>
  <c r="F284"/>
  <c r="C284"/>
  <c r="H284"/>
  <c r="E284"/>
  <c r="D284"/>
  <c r="N285"/>
  <c r="A181" i="4"/>
  <c r="L282" i="2"/>
  <c r="J284" l="1"/>
  <c r="K284"/>
  <c r="A282"/>
  <c r="L283"/>
  <c r="N286"/>
  <c r="A182" i="4"/>
  <c r="E285" i="2"/>
  <c r="D285"/>
  <c r="B285"/>
  <c r="G285"/>
  <c r="F285"/>
  <c r="C285"/>
  <c r="H285"/>
  <c r="J285" l="1"/>
  <c r="K285"/>
  <c r="A283"/>
  <c r="F286"/>
  <c r="D286"/>
  <c r="E286"/>
  <c r="H286"/>
  <c r="G286"/>
  <c r="C286"/>
  <c r="B286"/>
  <c r="N300"/>
  <c r="A183" i="4"/>
  <c r="L284" i="2"/>
  <c r="J286" l="1"/>
  <c r="K286"/>
  <c r="K287" s="1"/>
  <c r="D12" i="7" s="1"/>
  <c r="A284" i="2"/>
  <c r="J287"/>
  <c r="C12" i="7" s="1"/>
  <c r="C300" i="2"/>
  <c r="B300"/>
  <c r="F300"/>
  <c r="H300"/>
  <c r="D300"/>
  <c r="G300"/>
  <c r="E300"/>
  <c r="N301"/>
  <c r="A184" i="4"/>
  <c r="L285" i="2"/>
  <c r="K300" l="1"/>
  <c r="J300"/>
  <c r="A285"/>
  <c r="N302"/>
  <c r="A185" i="4"/>
  <c r="E301" i="2"/>
  <c r="B301"/>
  <c r="D301"/>
  <c r="G301"/>
  <c r="C301"/>
  <c r="H301"/>
  <c r="F301"/>
  <c r="L286"/>
  <c r="I287"/>
  <c r="B12" i="7" s="1"/>
  <c r="E12" s="1"/>
  <c r="J301" i="2" l="1"/>
  <c r="K301"/>
  <c r="A286"/>
  <c r="L287"/>
  <c r="C302"/>
  <c r="E302"/>
  <c r="G302"/>
  <c r="H302"/>
  <c r="F302"/>
  <c r="B302"/>
  <c r="D302"/>
  <c r="L300"/>
  <c r="A186" i="4"/>
  <c r="N303" i="2"/>
  <c r="I302" l="1"/>
  <c r="J302"/>
  <c r="K302"/>
  <c r="A300"/>
  <c r="H303"/>
  <c r="F303"/>
  <c r="B303"/>
  <c r="D303"/>
  <c r="G303"/>
  <c r="C303"/>
  <c r="E303"/>
  <c r="N304"/>
  <c r="A187" i="4"/>
  <c r="L301" i="2"/>
  <c r="J303" l="1"/>
  <c r="K303"/>
  <c r="A301"/>
  <c r="A188" i="4"/>
  <c r="N305" i="2"/>
  <c r="G304"/>
  <c r="C304"/>
  <c r="F304"/>
  <c r="B304"/>
  <c r="D304"/>
  <c r="H304"/>
  <c r="E304"/>
  <c r="L302"/>
  <c r="A302" s="1"/>
  <c r="J304" l="1"/>
  <c r="K304"/>
  <c r="N306"/>
  <c r="A189" i="4"/>
  <c r="L303" i="2"/>
  <c r="E305"/>
  <c r="C305"/>
  <c r="H305"/>
  <c r="F305"/>
  <c r="D305"/>
  <c r="G305"/>
  <c r="B305"/>
  <c r="J305" l="1"/>
  <c r="K305"/>
  <c r="A190" i="4"/>
  <c r="N307" i="2"/>
  <c r="L304"/>
  <c r="A303"/>
  <c r="H306"/>
  <c r="E306"/>
  <c r="B306"/>
  <c r="C306"/>
  <c r="F306"/>
  <c r="D306"/>
  <c r="G306"/>
  <c r="J306" l="1"/>
  <c r="K306"/>
  <c r="A304"/>
  <c r="B307"/>
  <c r="C307"/>
  <c r="H307"/>
  <c r="G307"/>
  <c r="D307"/>
  <c r="E307"/>
  <c r="F307"/>
  <c r="A191" i="4"/>
  <c r="N308" i="2"/>
  <c r="L305"/>
  <c r="J307" l="1"/>
  <c r="K307"/>
  <c r="L306"/>
  <c r="A305"/>
  <c r="A192" i="4"/>
  <c r="N309" i="2"/>
  <c r="F308"/>
  <c r="H308"/>
  <c r="G308"/>
  <c r="D308"/>
  <c r="E308"/>
  <c r="B308"/>
  <c r="C308"/>
  <c r="I308" l="1"/>
  <c r="J308"/>
  <c r="K308"/>
  <c r="A306"/>
  <c r="N310"/>
  <c r="A193" i="4"/>
  <c r="L307" i="2"/>
  <c r="G309"/>
  <c r="H309"/>
  <c r="F309"/>
  <c r="D309"/>
  <c r="E309"/>
  <c r="B309"/>
  <c r="C309"/>
  <c r="J309" l="1"/>
  <c r="K309"/>
  <c r="L308"/>
  <c r="F310"/>
  <c r="E310"/>
  <c r="C310"/>
  <c r="H310"/>
  <c r="G310"/>
  <c r="B310"/>
  <c r="D310"/>
  <c r="A307"/>
  <c r="A194" i="4"/>
  <c r="N311" i="2"/>
  <c r="J310" l="1"/>
  <c r="K310"/>
  <c r="A308"/>
  <c r="N312"/>
  <c r="A195" i="4"/>
  <c r="G311" i="2"/>
  <c r="F311"/>
  <c r="B311"/>
  <c r="E311"/>
  <c r="H311"/>
  <c r="C311"/>
  <c r="D311"/>
  <c r="L309"/>
  <c r="J311" l="1"/>
  <c r="K311"/>
  <c r="A309"/>
  <c r="E312"/>
  <c r="F312"/>
  <c r="B312"/>
  <c r="H312"/>
  <c r="C312"/>
  <c r="D312"/>
  <c r="G312"/>
  <c r="L310"/>
  <c r="A196" i="4"/>
  <c r="N313" i="2"/>
  <c r="I312" l="1"/>
  <c r="J312"/>
  <c r="K312"/>
  <c r="A310"/>
  <c r="D313"/>
  <c r="H313"/>
  <c r="G313"/>
  <c r="F313"/>
  <c r="B313"/>
  <c r="C313"/>
  <c r="E313"/>
  <c r="N314"/>
  <c r="A197" i="4"/>
  <c r="L311" i="2"/>
  <c r="A311" s="1"/>
  <c r="J313" l="1"/>
  <c r="K313"/>
  <c r="L312"/>
  <c r="A312" s="1"/>
  <c r="C314"/>
  <c r="E314"/>
  <c r="H314"/>
  <c r="G314"/>
  <c r="D314"/>
  <c r="B314"/>
  <c r="F314"/>
  <c r="N315"/>
  <c r="A198" i="4"/>
  <c r="J314" i="2" l="1"/>
  <c r="K314"/>
  <c r="L313"/>
  <c r="A313" s="1"/>
  <c r="N316"/>
  <c r="A199" i="4"/>
  <c r="B315" i="2"/>
  <c r="C315"/>
  <c r="F315"/>
  <c r="E315"/>
  <c r="H315"/>
  <c r="D315"/>
  <c r="G315"/>
  <c r="I315" l="1"/>
  <c r="J315"/>
  <c r="K315"/>
  <c r="L314"/>
  <c r="A314" s="1"/>
  <c r="C316"/>
  <c r="F316"/>
  <c r="H316"/>
  <c r="B316"/>
  <c r="E316"/>
  <c r="D316"/>
  <c r="G316"/>
  <c r="A200" i="4"/>
  <c r="N317" i="2"/>
  <c r="I316" l="1"/>
  <c r="J316"/>
  <c r="K316"/>
  <c r="D317"/>
  <c r="F317"/>
  <c r="H317"/>
  <c r="C317"/>
  <c r="G317"/>
  <c r="E317"/>
  <c r="B317"/>
  <c r="A201" i="4"/>
  <c r="N318" i="2"/>
  <c r="L315"/>
  <c r="A315" s="1"/>
  <c r="I317" l="1"/>
  <c r="J317"/>
  <c r="K317"/>
  <c r="E318"/>
  <c r="G318"/>
  <c r="D318"/>
  <c r="F318"/>
  <c r="C318"/>
  <c r="B318"/>
  <c r="H318"/>
  <c r="A202" i="4"/>
  <c r="N319" i="2"/>
  <c r="L316"/>
  <c r="A316" s="1"/>
  <c r="J318" l="1"/>
  <c r="K318"/>
  <c r="N333"/>
  <c r="A203" i="4"/>
  <c r="L317" i="2"/>
  <c r="A317" s="1"/>
  <c r="E319"/>
  <c r="G319"/>
  <c r="D319"/>
  <c r="C319"/>
  <c r="B319"/>
  <c r="F319"/>
  <c r="H319"/>
  <c r="J319" l="1"/>
  <c r="K319"/>
  <c r="K320" s="1"/>
  <c r="D13" i="7" s="1"/>
  <c r="H333" i="2"/>
  <c r="B333"/>
  <c r="E333"/>
  <c r="C333"/>
  <c r="D333"/>
  <c r="G333"/>
  <c r="F333"/>
  <c r="L318"/>
  <c r="A318" s="1"/>
  <c r="J320"/>
  <c r="C13" i="7" s="1"/>
  <c r="N334" i="2"/>
  <c r="A204" i="4"/>
  <c r="I333" i="2" l="1"/>
  <c r="K333"/>
  <c r="J333"/>
  <c r="N335"/>
  <c r="A205" i="4"/>
  <c r="L319" i="2"/>
  <c r="I320"/>
  <c r="B13" i="7" s="1"/>
  <c r="E13" s="1"/>
  <c r="H334" i="2"/>
  <c r="B334"/>
  <c r="G334"/>
  <c r="D334"/>
  <c r="C334"/>
  <c r="E334"/>
  <c r="F334"/>
  <c r="J334" l="1"/>
  <c r="K334"/>
  <c r="A319"/>
  <c r="L320"/>
  <c r="D335"/>
  <c r="B335"/>
  <c r="G335"/>
  <c r="F335"/>
  <c r="H335"/>
  <c r="C335"/>
  <c r="E335"/>
  <c r="L333"/>
  <c r="A206" i="4"/>
  <c r="N336" i="2"/>
  <c r="J335" l="1"/>
  <c r="K335"/>
  <c r="I335"/>
  <c r="L334"/>
  <c r="C336"/>
  <c r="B336"/>
  <c r="G336"/>
  <c r="F336"/>
  <c r="H336"/>
  <c r="D336"/>
  <c r="E336"/>
  <c r="A207" i="4"/>
  <c r="N337" i="2"/>
  <c r="A333"/>
  <c r="J336" l="1"/>
  <c r="K336"/>
  <c r="I336"/>
  <c r="A334"/>
  <c r="G337"/>
  <c r="E337"/>
  <c r="C337"/>
  <c r="B337"/>
  <c r="H337"/>
  <c r="F337"/>
  <c r="D337"/>
  <c r="L335"/>
  <c r="N338"/>
  <c r="A208" i="4"/>
  <c r="J337" i="2" l="1"/>
  <c r="K337"/>
  <c r="A209" i="4"/>
  <c r="N339" i="2"/>
  <c r="E338"/>
  <c r="F338"/>
  <c r="C338"/>
  <c r="H338"/>
  <c r="G338"/>
  <c r="D338"/>
  <c r="B338"/>
  <c r="A335"/>
  <c r="L336"/>
  <c r="J338" l="1"/>
  <c r="K338"/>
  <c r="A336"/>
  <c r="A210" i="4"/>
  <c r="N340" i="2"/>
  <c r="L337"/>
  <c r="C339"/>
  <c r="G339"/>
  <c r="F339"/>
  <c r="D339"/>
  <c r="H339"/>
  <c r="B339"/>
  <c r="E339"/>
  <c r="J339" l="1"/>
  <c r="K339"/>
  <c r="I339"/>
  <c r="L338"/>
  <c r="E340"/>
  <c r="B340"/>
  <c r="H340"/>
  <c r="D340"/>
  <c r="C340"/>
  <c r="F340"/>
  <c r="G340"/>
  <c r="A337"/>
  <c r="N341"/>
  <c r="A211" i="4"/>
  <c r="J340" i="2" l="1"/>
  <c r="K340"/>
  <c r="A338"/>
  <c r="L339"/>
  <c r="N342"/>
  <c r="A212" i="4"/>
  <c r="B341" i="2"/>
  <c r="G341"/>
  <c r="D341"/>
  <c r="H341"/>
  <c r="C341"/>
  <c r="E341"/>
  <c r="F341"/>
  <c r="J341" l="1"/>
  <c r="K341"/>
  <c r="I341"/>
  <c r="A339"/>
  <c r="A213" i="4"/>
  <c r="N343" i="2"/>
  <c r="F342"/>
  <c r="B342"/>
  <c r="D342"/>
  <c r="E342"/>
  <c r="G342"/>
  <c r="H342"/>
  <c r="C342"/>
  <c r="L340"/>
  <c r="I342" l="1"/>
  <c r="J342"/>
  <c r="K342"/>
  <c r="L341"/>
  <c r="A340"/>
  <c r="E343"/>
  <c r="F343"/>
  <c r="B343"/>
  <c r="C343"/>
  <c r="H343"/>
  <c r="G343"/>
  <c r="D343"/>
  <c r="N344"/>
  <c r="A214" i="4"/>
  <c r="J343" i="2" l="1"/>
  <c r="K343"/>
  <c r="A341"/>
  <c r="H344"/>
  <c r="B344"/>
  <c r="E344"/>
  <c r="C344"/>
  <c r="G344"/>
  <c r="F344"/>
  <c r="D344"/>
  <c r="A215" i="4"/>
  <c r="N345" i="2"/>
  <c r="L342"/>
  <c r="I344" l="1"/>
  <c r="J344"/>
  <c r="K344"/>
  <c r="F345"/>
  <c r="G345"/>
  <c r="B345"/>
  <c r="H345"/>
  <c r="E345"/>
  <c r="C345"/>
  <c r="D345"/>
  <c r="A342"/>
  <c r="A216" i="4"/>
  <c r="N346" i="2"/>
  <c r="L343"/>
  <c r="J345" l="1"/>
  <c r="K345"/>
  <c r="A343"/>
  <c r="N347"/>
  <c r="A217" i="4"/>
  <c r="D346" i="2"/>
  <c r="E346"/>
  <c r="B346"/>
  <c r="H346"/>
  <c r="C346"/>
  <c r="G346"/>
  <c r="F346"/>
  <c r="L344"/>
  <c r="J346" l="1"/>
  <c r="K346"/>
  <c r="A344"/>
  <c r="L345"/>
  <c r="G347"/>
  <c r="H347"/>
  <c r="C347"/>
  <c r="F347"/>
  <c r="D347"/>
  <c r="B347"/>
  <c r="E347"/>
  <c r="A218" i="4"/>
  <c r="N348" i="2"/>
  <c r="J347" l="1"/>
  <c r="K347"/>
  <c r="A345"/>
  <c r="L346"/>
  <c r="N349"/>
  <c r="A219" i="4"/>
  <c r="F348" i="2"/>
  <c r="E348"/>
  <c r="G348"/>
  <c r="H348"/>
  <c r="B348"/>
  <c r="D348"/>
  <c r="C348"/>
  <c r="I348" l="1"/>
  <c r="J348"/>
  <c r="K348"/>
  <c r="A346"/>
  <c r="D349"/>
  <c r="B349"/>
  <c r="H349"/>
  <c r="F349"/>
  <c r="G349"/>
  <c r="C349"/>
  <c r="E349"/>
  <c r="L347"/>
  <c r="A347" s="1"/>
  <c r="N350"/>
  <c r="A220" i="4"/>
  <c r="J349" i="2" l="1"/>
  <c r="K349"/>
  <c r="A221" i="4"/>
  <c r="N351" i="2"/>
  <c r="F350"/>
  <c r="G350"/>
  <c r="C350"/>
  <c r="D350"/>
  <c r="H350"/>
  <c r="B350"/>
  <c r="E350"/>
  <c r="L348"/>
  <c r="A348" s="1"/>
  <c r="J350" l="1"/>
  <c r="K350"/>
  <c r="I350"/>
  <c r="D351"/>
  <c r="E351"/>
  <c r="B351"/>
  <c r="F351"/>
  <c r="C351"/>
  <c r="G351"/>
  <c r="H351"/>
  <c r="L349"/>
  <c r="A349" s="1"/>
  <c r="N352"/>
  <c r="A222" i="4"/>
  <c r="J351" i="2" l="1"/>
  <c r="K351"/>
  <c r="F352"/>
  <c r="E352"/>
  <c r="B352"/>
  <c r="H352"/>
  <c r="G352"/>
  <c r="D352"/>
  <c r="C352"/>
  <c r="N366"/>
  <c r="A223" i="4"/>
  <c r="L350" i="2"/>
  <c r="A350" s="1"/>
  <c r="J352" l="1"/>
  <c r="J353" s="1"/>
  <c r="C14" i="7" s="1"/>
  <c r="K352" i="2"/>
  <c r="K353" s="1"/>
  <c r="D14" i="7" s="1"/>
  <c r="N367" i="2"/>
  <c r="A224" i="4"/>
  <c r="C366" i="2"/>
  <c r="H366"/>
  <c r="G366"/>
  <c r="D366"/>
  <c r="F366"/>
  <c r="E366"/>
  <c r="B366"/>
  <c r="L351"/>
  <c r="A351" s="1"/>
  <c r="I366" l="1"/>
  <c r="K366"/>
  <c r="J366"/>
  <c r="A225" i="4"/>
  <c r="N368" i="2"/>
  <c r="L352"/>
  <c r="I353"/>
  <c r="B14" i="7" s="1"/>
  <c r="E14" s="1"/>
  <c r="E367" i="2"/>
  <c r="C367"/>
  <c r="D367"/>
  <c r="H367"/>
  <c r="G367"/>
  <c r="F367"/>
  <c r="B367"/>
  <c r="J367" l="1"/>
  <c r="K367"/>
  <c r="A352"/>
  <c r="L353"/>
  <c r="N369"/>
  <c r="A226" i="4"/>
  <c r="L366" i="2"/>
  <c r="F368"/>
  <c r="C368"/>
  <c r="D368"/>
  <c r="B368"/>
  <c r="E368"/>
  <c r="H368"/>
  <c r="G368"/>
  <c r="I368" l="1"/>
  <c r="J368"/>
  <c r="K368"/>
  <c r="F369"/>
  <c r="D369"/>
  <c r="G369"/>
  <c r="C369"/>
  <c r="H369"/>
  <c r="E369"/>
  <c r="B369"/>
  <c r="L367"/>
  <c r="A366"/>
  <c r="N370"/>
  <c r="A227" i="4"/>
  <c r="J369" i="2" l="1"/>
  <c r="K369"/>
  <c r="I369"/>
  <c r="N371"/>
  <c r="A228" i="4"/>
  <c r="L368" i="2"/>
  <c r="E370"/>
  <c r="G370"/>
  <c r="C370"/>
  <c r="D370"/>
  <c r="H370"/>
  <c r="B370"/>
  <c r="F370"/>
  <c r="A367"/>
  <c r="J370" l="1"/>
  <c r="K370"/>
  <c r="I370"/>
  <c r="L369"/>
  <c r="N372"/>
  <c r="A229" i="4"/>
  <c r="A368" i="2"/>
  <c r="H371"/>
  <c r="F371"/>
  <c r="G371"/>
  <c r="B371"/>
  <c r="C371"/>
  <c r="E371"/>
  <c r="D371"/>
  <c r="I371" l="1"/>
  <c r="J371"/>
  <c r="K371"/>
  <c r="A369"/>
  <c r="A230" i="4"/>
  <c r="N373" i="2"/>
  <c r="L370"/>
  <c r="E372"/>
  <c r="B372"/>
  <c r="D372"/>
  <c r="G372"/>
  <c r="H372"/>
  <c r="F372"/>
  <c r="C372"/>
  <c r="J372" l="1"/>
  <c r="K372"/>
  <c r="L371"/>
  <c r="H373"/>
  <c r="F373"/>
  <c r="D373"/>
  <c r="E373"/>
  <c r="G373"/>
  <c r="C373"/>
  <c r="B373"/>
  <c r="A370"/>
  <c r="A231" i="4"/>
  <c r="N374" i="2"/>
  <c r="I373" l="1"/>
  <c r="J373"/>
  <c r="K373"/>
  <c r="A371"/>
  <c r="L372"/>
  <c r="B374"/>
  <c r="G374"/>
  <c r="D374"/>
  <c r="C374"/>
  <c r="E374"/>
  <c r="F374"/>
  <c r="H374"/>
  <c r="N375"/>
  <c r="A232" i="4"/>
  <c r="J374" i="2" l="1"/>
  <c r="K374"/>
  <c r="I374"/>
  <c r="A372"/>
  <c r="L373"/>
  <c r="N376"/>
  <c r="A233" i="4"/>
  <c r="H375" i="2"/>
  <c r="G375"/>
  <c r="F375"/>
  <c r="B375"/>
  <c r="C375"/>
  <c r="D375"/>
  <c r="E375"/>
  <c r="I375" l="1"/>
  <c r="J375"/>
  <c r="K375"/>
  <c r="L374"/>
  <c r="B376"/>
  <c r="G376"/>
  <c r="F376"/>
  <c r="C376"/>
  <c r="E376"/>
  <c r="D376"/>
  <c r="H376"/>
  <c r="A373"/>
  <c r="A374" s="1"/>
  <c r="A234" i="4"/>
  <c r="N377" i="2"/>
  <c r="J376" l="1"/>
  <c r="K376"/>
  <c r="I376"/>
  <c r="L375"/>
  <c r="A375" s="1"/>
  <c r="A235" i="4"/>
  <c r="N378" i="2"/>
  <c r="H377"/>
  <c r="B377"/>
  <c r="E377"/>
  <c r="G377"/>
  <c r="F377"/>
  <c r="C377"/>
  <c r="D377"/>
  <c r="I377" l="1"/>
  <c r="J377"/>
  <c r="K377"/>
  <c r="L376"/>
  <c r="A376" s="1"/>
  <c r="N379"/>
  <c r="A236" i="4"/>
  <c r="G378" i="2"/>
  <c r="F378"/>
  <c r="E378"/>
  <c r="B378"/>
  <c r="D378"/>
  <c r="H378"/>
  <c r="C378"/>
  <c r="J378" l="1"/>
  <c r="K378"/>
  <c r="L377"/>
  <c r="A377" s="1"/>
  <c r="E379"/>
  <c r="H379"/>
  <c r="G379"/>
  <c r="C379"/>
  <c r="D379"/>
  <c r="F379"/>
  <c r="B379"/>
  <c r="N380"/>
  <c r="A237" i="4"/>
  <c r="I379" i="2" l="1"/>
  <c r="J379"/>
  <c r="K379"/>
  <c r="L378"/>
  <c r="A378" s="1"/>
  <c r="D380"/>
  <c r="C380"/>
  <c r="B380"/>
  <c r="F380"/>
  <c r="G380"/>
  <c r="E380"/>
  <c r="H380"/>
  <c r="A238" i="4"/>
  <c r="N381" i="2"/>
  <c r="J380" l="1"/>
  <c r="K380"/>
  <c r="L379"/>
  <c r="A379" s="1"/>
  <c r="A239" i="4"/>
  <c r="N382" i="2"/>
  <c r="E381"/>
  <c r="D381"/>
  <c r="F381"/>
  <c r="B381"/>
  <c r="G381"/>
  <c r="C381"/>
  <c r="H381"/>
  <c r="J381" l="1"/>
  <c r="K381"/>
  <c r="I381"/>
  <c r="D382"/>
  <c r="E382"/>
  <c r="B382"/>
  <c r="C382"/>
  <c r="H382"/>
  <c r="G382"/>
  <c r="F382"/>
  <c r="L380"/>
  <c r="A380" s="1"/>
  <c r="A240" i="4"/>
  <c r="N383" i="2"/>
  <c r="J382" l="1"/>
  <c r="K382"/>
  <c r="C383"/>
  <c r="F383"/>
  <c r="E383"/>
  <c r="G383"/>
  <c r="D383"/>
  <c r="B383"/>
  <c r="H383"/>
  <c r="A241" i="4"/>
  <c r="N384" i="2"/>
  <c r="L381"/>
  <c r="A381" s="1"/>
  <c r="J383" l="1"/>
  <c r="K383"/>
  <c r="I383"/>
  <c r="G384"/>
  <c r="H384"/>
  <c r="C384"/>
  <c r="E384"/>
  <c r="D384"/>
  <c r="B384"/>
  <c r="F384"/>
  <c r="N385"/>
  <c r="A242" i="4"/>
  <c r="L382" i="2"/>
  <c r="A382" s="1"/>
  <c r="J384" l="1"/>
  <c r="K384"/>
  <c r="I384"/>
  <c r="L383"/>
  <c r="A383" s="1"/>
  <c r="A243" i="4"/>
  <c r="N399" i="2"/>
  <c r="G385"/>
  <c r="F385"/>
  <c r="H385"/>
  <c r="B385"/>
  <c r="C385"/>
  <c r="E385"/>
  <c r="D385"/>
  <c r="J385" l="1"/>
  <c r="K385"/>
  <c r="I385"/>
  <c r="L384"/>
  <c r="A384" s="1"/>
  <c r="G399"/>
  <c r="F399"/>
  <c r="E399"/>
  <c r="H399"/>
  <c r="D399"/>
  <c r="C399"/>
  <c r="B399"/>
  <c r="K386"/>
  <c r="D15" i="7" s="1"/>
  <c r="J386" i="2"/>
  <c r="C15" i="7" s="1"/>
  <c r="A244" i="4"/>
  <c r="N400" i="2"/>
  <c r="K399" l="1"/>
  <c r="J399"/>
  <c r="A245" i="4"/>
  <c r="N401" i="2"/>
  <c r="C400"/>
  <c r="H400"/>
  <c r="G400"/>
  <c r="B400"/>
  <c r="D400"/>
  <c r="E400"/>
  <c r="F400"/>
  <c r="L385"/>
  <c r="I386"/>
  <c r="B15" i="7" s="1"/>
  <c r="E15" s="1"/>
  <c r="J400" i="2" l="1"/>
  <c r="K400"/>
  <c r="A385"/>
  <c r="L386"/>
  <c r="H401"/>
  <c r="F401"/>
  <c r="G401"/>
  <c r="E401"/>
  <c r="C401"/>
  <c r="D401"/>
  <c r="B401"/>
  <c r="L399"/>
  <c r="N402"/>
  <c r="A246" i="4"/>
  <c r="J401" i="2" l="1"/>
  <c r="K401"/>
  <c r="N403"/>
  <c r="A247" i="4"/>
  <c r="E402" i="2"/>
  <c r="H402"/>
  <c r="D402"/>
  <c r="G402"/>
  <c r="B402"/>
  <c r="C402"/>
  <c r="F402"/>
  <c r="A399"/>
  <c r="L400"/>
  <c r="J402" l="1"/>
  <c r="K402"/>
  <c r="A400"/>
  <c r="G403"/>
  <c r="E403"/>
  <c r="F403"/>
  <c r="D403"/>
  <c r="H403"/>
  <c r="C403"/>
  <c r="B403"/>
  <c r="L401"/>
  <c r="A248" i="4"/>
  <c r="N404" i="2"/>
  <c r="J403" l="1"/>
  <c r="K403"/>
  <c r="I403"/>
  <c r="L402"/>
  <c r="N405"/>
  <c r="A249" i="4"/>
  <c r="A401" i="2"/>
  <c r="D404"/>
  <c r="G404"/>
  <c r="F404"/>
  <c r="H404"/>
  <c r="E404"/>
  <c r="B404"/>
  <c r="C404"/>
  <c r="J404" l="1"/>
  <c r="K404"/>
  <c r="I404"/>
  <c r="A402"/>
  <c r="G405"/>
  <c r="B405"/>
  <c r="D405"/>
  <c r="E405"/>
  <c r="H405"/>
  <c r="C405"/>
  <c r="F405"/>
  <c r="L403"/>
  <c r="N406"/>
  <c r="A250" i="4"/>
  <c r="J405" i="2" l="1"/>
  <c r="K405"/>
  <c r="I405"/>
  <c r="L404"/>
  <c r="D406"/>
  <c r="H406"/>
  <c r="B406"/>
  <c r="F406"/>
  <c r="E406"/>
  <c r="G406"/>
  <c r="C406"/>
  <c r="A251" i="4"/>
  <c r="N407" i="2"/>
  <c r="A403"/>
  <c r="A404" s="1"/>
  <c r="I406" l="1"/>
  <c r="J406"/>
  <c r="K406"/>
  <c r="L405"/>
  <c r="A405" s="1"/>
  <c r="N408"/>
  <c r="A252" i="4"/>
  <c r="E407" i="2"/>
  <c r="C407"/>
  <c r="B407"/>
  <c r="H407"/>
  <c r="F407"/>
  <c r="G407"/>
  <c r="D407"/>
  <c r="J407" l="1"/>
  <c r="K407"/>
  <c r="L406"/>
  <c r="A406" s="1"/>
  <c r="F408"/>
  <c r="E408"/>
  <c r="G408"/>
  <c r="C408"/>
  <c r="B408"/>
  <c r="H408"/>
  <c r="D408"/>
  <c r="N409"/>
  <c r="A253" i="4"/>
  <c r="J408" i="2" l="1"/>
  <c r="K408"/>
  <c r="I408"/>
  <c r="L407"/>
  <c r="A407" s="1"/>
  <c r="D409"/>
  <c r="G409"/>
  <c r="E409"/>
  <c r="F409"/>
  <c r="B409"/>
  <c r="H409"/>
  <c r="C409"/>
  <c r="N410"/>
  <c r="A254" i="4"/>
  <c r="J409" i="2" l="1"/>
  <c r="K409"/>
  <c r="I409"/>
  <c r="L408"/>
  <c r="A408" s="1"/>
  <c r="H410"/>
  <c r="C410"/>
  <c r="F410"/>
  <c r="E410"/>
  <c r="G410"/>
  <c r="D410"/>
  <c r="B410"/>
  <c r="N411"/>
  <c r="A255" i="4"/>
  <c r="I410" i="2" l="1"/>
  <c r="J410"/>
  <c r="K410"/>
  <c r="L409"/>
  <c r="A409" s="1"/>
  <c r="B411"/>
  <c r="F411"/>
  <c r="D411"/>
  <c r="G411"/>
  <c r="E411"/>
  <c r="H411"/>
  <c r="C411"/>
  <c r="N412"/>
  <c r="A256" i="4"/>
  <c r="J411" i="2" l="1"/>
  <c r="K411"/>
  <c r="L410"/>
  <c r="A410" s="1"/>
  <c r="H412"/>
  <c r="D412"/>
  <c r="B412"/>
  <c r="G412"/>
  <c r="C412"/>
  <c r="E412"/>
  <c r="F412"/>
  <c r="A257" i="4"/>
  <c r="N413" i="2"/>
  <c r="J412" l="1"/>
  <c r="K412"/>
  <c r="L411"/>
  <c r="A411" s="1"/>
  <c r="N414"/>
  <c r="A258" i="4"/>
  <c r="D413" i="2"/>
  <c r="B413"/>
  <c r="G413"/>
  <c r="C413"/>
  <c r="H413"/>
  <c r="E413"/>
  <c r="F413"/>
  <c r="J413" l="1"/>
  <c r="K413"/>
  <c r="H414"/>
  <c r="G414"/>
  <c r="F414"/>
  <c r="E414"/>
  <c r="B414"/>
  <c r="D414"/>
  <c r="C414"/>
  <c r="N415"/>
  <c r="A259" i="4"/>
  <c r="L412" i="2"/>
  <c r="A412" s="1"/>
  <c r="J414" l="1"/>
  <c r="K414"/>
  <c r="L413"/>
  <c r="A413" s="1"/>
  <c r="B415"/>
  <c r="H415"/>
  <c r="F415"/>
  <c r="E415"/>
  <c r="D415"/>
  <c r="G415"/>
  <c r="C415"/>
  <c r="A260" i="4"/>
  <c r="N416" i="2"/>
  <c r="J415" l="1"/>
  <c r="K415"/>
  <c r="L414"/>
  <c r="A414" s="1"/>
  <c r="N417"/>
  <c r="A261" i="4"/>
  <c r="B416" i="2"/>
  <c r="E416"/>
  <c r="F416"/>
  <c r="D416"/>
  <c r="C416"/>
  <c r="G416"/>
  <c r="H416"/>
  <c r="J416" l="1"/>
  <c r="K416"/>
  <c r="C417"/>
  <c r="E417"/>
  <c r="G417"/>
  <c r="F417"/>
  <c r="H417"/>
  <c r="B417"/>
  <c r="D417"/>
  <c r="A262" i="4"/>
  <c r="N418" i="2"/>
  <c r="L415"/>
  <c r="A415" s="1"/>
  <c r="J417" l="1"/>
  <c r="K417"/>
  <c r="I417"/>
  <c r="N432"/>
  <c r="A263" i="4"/>
  <c r="F418" i="2"/>
  <c r="D418"/>
  <c r="G418"/>
  <c r="B418"/>
  <c r="H418"/>
  <c r="E418"/>
  <c r="C418"/>
  <c r="L416"/>
  <c r="A416" s="1"/>
  <c r="J418" l="1"/>
  <c r="K418"/>
  <c r="I418"/>
  <c r="F432"/>
  <c r="C432"/>
  <c r="G432"/>
  <c r="E432"/>
  <c r="B432"/>
  <c r="H432"/>
  <c r="D432"/>
  <c r="L417"/>
  <c r="A417" s="1"/>
  <c r="J419"/>
  <c r="C16" i="7" s="1"/>
  <c r="K419" i="2"/>
  <c r="D16" i="7" s="1"/>
  <c r="A264" i="4"/>
  <c r="N433" i="2"/>
  <c r="K432" l="1"/>
  <c r="J432"/>
  <c r="G433"/>
  <c r="F433"/>
  <c r="E433"/>
  <c r="C433"/>
  <c r="B433"/>
  <c r="D433"/>
  <c r="H433"/>
  <c r="A265" i="4"/>
  <c r="N434" i="2"/>
  <c r="L418"/>
  <c r="I419"/>
  <c r="B16" i="7" s="1"/>
  <c r="E16" s="1"/>
  <c r="J433" i="2" l="1"/>
  <c r="K433"/>
  <c r="F434"/>
  <c r="C434"/>
  <c r="D434"/>
  <c r="E434"/>
  <c r="H434"/>
  <c r="B434"/>
  <c r="G434"/>
  <c r="A418"/>
  <c r="L419"/>
  <c r="N435"/>
  <c r="A266" i="4"/>
  <c r="L432" i="2"/>
  <c r="J434" l="1"/>
  <c r="K434"/>
  <c r="N436"/>
  <c r="A267" i="4"/>
  <c r="A432" i="2"/>
  <c r="H435"/>
  <c r="E435"/>
  <c r="G435"/>
  <c r="C435"/>
  <c r="D435"/>
  <c r="F435"/>
  <c r="B435"/>
  <c r="L433"/>
  <c r="J435" l="1"/>
  <c r="K435"/>
  <c r="A433"/>
  <c r="A268" i="4"/>
  <c r="N437" i="2"/>
  <c r="L434"/>
  <c r="F436"/>
  <c r="B436"/>
  <c r="H436"/>
  <c r="D436"/>
  <c r="G436"/>
  <c r="E436"/>
  <c r="C436"/>
  <c r="J436" l="1"/>
  <c r="K436"/>
  <c r="A434"/>
  <c r="L435"/>
  <c r="A269" i="4"/>
  <c r="N438" i="2"/>
  <c r="G437"/>
  <c r="H437"/>
  <c r="C437"/>
  <c r="D437"/>
  <c r="F437"/>
  <c r="B437"/>
  <c r="E437"/>
  <c r="I437" l="1"/>
  <c r="J437"/>
  <c r="K437"/>
  <c r="A435"/>
  <c r="L436"/>
  <c r="G438"/>
  <c r="H438"/>
  <c r="F438"/>
  <c r="B438"/>
  <c r="E438"/>
  <c r="C438"/>
  <c r="D438"/>
  <c r="A270" i="4"/>
  <c r="N439" i="2"/>
  <c r="I438" l="1"/>
  <c r="J438"/>
  <c r="K438"/>
  <c r="A436"/>
  <c r="A271" i="4"/>
  <c r="N440" i="2"/>
  <c r="D439"/>
  <c r="C439"/>
  <c r="H439"/>
  <c r="B439"/>
  <c r="F439"/>
  <c r="G439"/>
  <c r="E439"/>
  <c r="L437"/>
  <c r="I439" l="1"/>
  <c r="J439"/>
  <c r="K439"/>
  <c r="L438"/>
  <c r="A272" i="4"/>
  <c r="N441" i="2"/>
  <c r="A437"/>
  <c r="C440"/>
  <c r="G440"/>
  <c r="B440"/>
  <c r="D440"/>
  <c r="F440"/>
  <c r="E440"/>
  <c r="H440"/>
  <c r="J440" l="1"/>
  <c r="K440"/>
  <c r="A438"/>
  <c r="L439"/>
  <c r="N442"/>
  <c r="A273" i="4"/>
  <c r="F441" i="2"/>
  <c r="H441"/>
  <c r="B441"/>
  <c r="D441"/>
  <c r="C441"/>
  <c r="G441"/>
  <c r="E441"/>
  <c r="J441" l="1"/>
  <c r="K441"/>
  <c r="A439"/>
  <c r="L440"/>
  <c r="A274" i="4"/>
  <c r="N443" i="2"/>
  <c r="C442"/>
  <c r="B442"/>
  <c r="D442"/>
  <c r="H442"/>
  <c r="G442"/>
  <c r="F442"/>
  <c r="E442"/>
  <c r="J442" l="1"/>
  <c r="K442"/>
  <c r="A440"/>
  <c r="E443"/>
  <c r="D443"/>
  <c r="C443"/>
  <c r="G443"/>
  <c r="F443"/>
  <c r="H443"/>
  <c r="B443"/>
  <c r="L441"/>
  <c r="A275" i="4"/>
  <c r="N444" i="2"/>
  <c r="J443" l="1"/>
  <c r="K443"/>
  <c r="I443"/>
  <c r="A441"/>
  <c r="B444"/>
  <c r="H444"/>
  <c r="D444"/>
  <c r="C444"/>
  <c r="G444"/>
  <c r="F444"/>
  <c r="E444"/>
  <c r="N445"/>
  <c r="A276" i="4"/>
  <c r="L442" i="2"/>
  <c r="A442" s="1"/>
  <c r="I444" l="1"/>
  <c r="J444"/>
  <c r="K444"/>
  <c r="L443"/>
  <c r="A443" s="1"/>
  <c r="N446"/>
  <c r="A277" i="4"/>
  <c r="D445" i="2"/>
  <c r="G445"/>
  <c r="H445"/>
  <c r="B445"/>
  <c r="E445"/>
  <c r="C445"/>
  <c r="F445"/>
  <c r="J445" l="1"/>
  <c r="K445"/>
  <c r="I445"/>
  <c r="L444"/>
  <c r="A444" s="1"/>
  <c r="A278" i="4"/>
  <c r="N447" i="2"/>
  <c r="G446"/>
  <c r="D446"/>
  <c r="B446"/>
  <c r="C446"/>
  <c r="H446"/>
  <c r="E446"/>
  <c r="F446"/>
  <c r="J446" l="1"/>
  <c r="K446"/>
  <c r="L445"/>
  <c r="A445" s="1"/>
  <c r="C447"/>
  <c r="D447"/>
  <c r="G447"/>
  <c r="F447"/>
  <c r="B447"/>
  <c r="H447"/>
  <c r="E447"/>
  <c r="A279" i="4"/>
  <c r="N448" i="2"/>
  <c r="J447" l="1"/>
  <c r="K447"/>
  <c r="I447"/>
  <c r="A280" i="4"/>
  <c r="N449" i="2"/>
  <c r="H448"/>
  <c r="E448"/>
  <c r="C448"/>
  <c r="F448"/>
  <c r="D448"/>
  <c r="G448"/>
  <c r="B448"/>
  <c r="L446"/>
  <c r="A446" s="1"/>
  <c r="I448" l="1"/>
  <c r="J448"/>
  <c r="K448"/>
  <c r="G449"/>
  <c r="E449"/>
  <c r="F449"/>
  <c r="D449"/>
  <c r="C449"/>
  <c r="B449"/>
  <c r="H449"/>
  <c r="L447"/>
  <c r="A447" s="1"/>
  <c r="A281" i="4"/>
  <c r="N450" i="2"/>
  <c r="J449" l="1"/>
  <c r="K449"/>
  <c r="N451"/>
  <c r="A282" i="4"/>
  <c r="F450" i="2"/>
  <c r="C450"/>
  <c r="B450"/>
  <c r="H450"/>
  <c r="G450"/>
  <c r="D450"/>
  <c r="E450"/>
  <c r="L448"/>
  <c r="A448" s="1"/>
  <c r="J450" l="1"/>
  <c r="K450"/>
  <c r="F451"/>
  <c r="C451"/>
  <c r="D451"/>
  <c r="E451"/>
  <c r="G451"/>
  <c r="H451"/>
  <c r="B451"/>
  <c r="N465"/>
  <c r="A283" i="4"/>
  <c r="L449" i="2"/>
  <c r="A449" s="1"/>
  <c r="I451" l="1"/>
  <c r="J451"/>
  <c r="K451"/>
  <c r="L450"/>
  <c r="A450" s="1"/>
  <c r="B465"/>
  <c r="E465"/>
  <c r="G465"/>
  <c r="F465"/>
  <c r="C465"/>
  <c r="D465"/>
  <c r="H465"/>
  <c r="A284" i="4"/>
  <c r="N466" i="2"/>
  <c r="J452"/>
  <c r="C17" i="7" s="1"/>
  <c r="K452" i="2"/>
  <c r="D17" i="7" s="1"/>
  <c r="K465" i="2" l="1"/>
  <c r="J465"/>
  <c r="L451"/>
  <c r="I452"/>
  <c r="B17" i="7" s="1"/>
  <c r="E17" s="1"/>
  <c r="D466" i="2"/>
  <c r="F466"/>
  <c r="H466"/>
  <c r="G466"/>
  <c r="C466"/>
  <c r="B466"/>
  <c r="E466"/>
  <c r="A285" i="4"/>
  <c r="N467" i="2"/>
  <c r="I466" l="1"/>
  <c r="J466"/>
  <c r="K466"/>
  <c r="F467"/>
  <c r="H467"/>
  <c r="C467"/>
  <c r="D467"/>
  <c r="G467"/>
  <c r="B467"/>
  <c r="E467"/>
  <c r="A286" i="4"/>
  <c r="N468" i="2"/>
  <c r="L465"/>
  <c r="A451"/>
  <c r="L452"/>
  <c r="I467" l="1"/>
  <c r="J467"/>
  <c r="K467"/>
  <c r="A465"/>
  <c r="C468"/>
  <c r="F468"/>
  <c r="G468"/>
  <c r="B468"/>
  <c r="E468"/>
  <c r="H468"/>
  <c r="D468"/>
  <c r="N469"/>
  <c r="A287" i="4"/>
  <c r="L466" i="2"/>
  <c r="J468" l="1"/>
  <c r="K468"/>
  <c r="I468"/>
  <c r="A466"/>
  <c r="A288" i="4"/>
  <c r="N470" i="2"/>
  <c r="B469"/>
  <c r="H469"/>
  <c r="G469"/>
  <c r="F469"/>
  <c r="E469"/>
  <c r="C469"/>
  <c r="D469"/>
  <c r="L467"/>
  <c r="A467" s="1"/>
  <c r="J469" l="1"/>
  <c r="K469"/>
  <c r="L468"/>
  <c r="A468" s="1"/>
  <c r="A289" i="4"/>
  <c r="N471" i="2"/>
  <c r="H470"/>
  <c r="G470"/>
  <c r="F470"/>
  <c r="B470"/>
  <c r="D470"/>
  <c r="C470"/>
  <c r="E470"/>
  <c r="I470" l="1"/>
  <c r="J470"/>
  <c r="K470"/>
  <c r="L469"/>
  <c r="A469" s="1"/>
  <c r="H471"/>
  <c r="C471"/>
  <c r="F471"/>
  <c r="D471"/>
  <c r="E471"/>
  <c r="G471"/>
  <c r="B471"/>
  <c r="A290" i="4"/>
  <c r="N472" i="2"/>
  <c r="I471" l="1"/>
  <c r="J471"/>
  <c r="K471"/>
  <c r="D472"/>
  <c r="B472"/>
  <c r="G472"/>
  <c r="E472"/>
  <c r="F472"/>
  <c r="C472"/>
  <c r="H472"/>
  <c r="N473"/>
  <c r="A291" i="4"/>
  <c r="L470" i="2"/>
  <c r="J472" l="1"/>
  <c r="K472"/>
  <c r="I472"/>
  <c r="A470"/>
  <c r="N474"/>
  <c r="A292" i="4"/>
  <c r="B473" i="2"/>
  <c r="H473"/>
  <c r="C473"/>
  <c r="G473"/>
  <c r="F473"/>
  <c r="D473"/>
  <c r="E473"/>
  <c r="L471"/>
  <c r="J473" l="1"/>
  <c r="K473"/>
  <c r="A471"/>
  <c r="N475"/>
  <c r="A293" i="4"/>
  <c r="C474" i="2"/>
  <c r="B474"/>
  <c r="D474"/>
  <c r="H474"/>
  <c r="E474"/>
  <c r="G474"/>
  <c r="F474"/>
  <c r="L472"/>
  <c r="J474" l="1"/>
  <c r="K474"/>
  <c r="A472"/>
  <c r="A294" i="4"/>
  <c r="N476" i="2"/>
  <c r="L473"/>
  <c r="F475"/>
  <c r="D475"/>
  <c r="B475"/>
  <c r="E475"/>
  <c r="G475"/>
  <c r="H475"/>
  <c r="C475"/>
  <c r="J475" l="1"/>
  <c r="K475"/>
  <c r="A473"/>
  <c r="I475"/>
  <c r="A295" i="4"/>
  <c r="N477" i="2"/>
  <c r="H476"/>
  <c r="G476"/>
  <c r="F476"/>
  <c r="E476"/>
  <c r="D476"/>
  <c r="C476"/>
  <c r="B476"/>
  <c r="L474"/>
  <c r="I476" l="1"/>
  <c r="J476"/>
  <c r="K476"/>
  <c r="A474"/>
  <c r="E477"/>
  <c r="C477"/>
  <c r="D477"/>
  <c r="B477"/>
  <c r="F477"/>
  <c r="H477"/>
  <c r="G477"/>
  <c r="L475"/>
  <c r="A475" s="1"/>
  <c r="A296" i="4"/>
  <c r="N478" i="2"/>
  <c r="J477" l="1"/>
  <c r="K477"/>
  <c r="L476"/>
  <c r="A476" s="1"/>
  <c r="H478"/>
  <c r="G478"/>
  <c r="F478"/>
  <c r="C478"/>
  <c r="B478"/>
  <c r="D478"/>
  <c r="E478"/>
  <c r="A297" i="4"/>
  <c r="N479" i="2"/>
  <c r="J478" l="1"/>
  <c r="K478"/>
  <c r="E479"/>
  <c r="G479"/>
  <c r="B479"/>
  <c r="D479"/>
  <c r="C479"/>
  <c r="H479"/>
  <c r="F479"/>
  <c r="N480"/>
  <c r="A298" i="4"/>
  <c r="L477" i="2"/>
  <c r="A477" s="1"/>
  <c r="J479" l="1"/>
  <c r="K479"/>
  <c r="I479"/>
  <c r="L478"/>
  <c r="A478" s="1"/>
  <c r="A299" i="4"/>
  <c r="N481" i="2"/>
  <c r="G480"/>
  <c r="B480"/>
  <c r="C480"/>
  <c r="F480"/>
  <c r="D480"/>
  <c r="H480"/>
  <c r="E480"/>
  <c r="J480" l="1"/>
  <c r="K480"/>
  <c r="I480"/>
  <c r="N482"/>
  <c r="A300" i="4"/>
  <c r="E481" i="2"/>
  <c r="B481"/>
  <c r="C481"/>
  <c r="F481"/>
  <c r="G481"/>
  <c r="D481"/>
  <c r="H481"/>
  <c r="L479"/>
  <c r="A479" s="1"/>
  <c r="J481" l="1"/>
  <c r="K481"/>
  <c r="I481"/>
  <c r="L480"/>
  <c r="A480" s="1"/>
  <c r="N483"/>
  <c r="A301" i="4"/>
  <c r="G482" i="2"/>
  <c r="B482"/>
  <c r="F482"/>
  <c r="H482"/>
  <c r="D482"/>
  <c r="E482"/>
  <c r="C482"/>
  <c r="J482" l="1"/>
  <c r="K482"/>
  <c r="L481"/>
  <c r="A481" s="1"/>
  <c r="B483"/>
  <c r="H483"/>
  <c r="E483"/>
  <c r="F483"/>
  <c r="D483"/>
  <c r="G483"/>
  <c r="C483"/>
  <c r="A302" i="4"/>
  <c r="N484" i="2"/>
  <c r="J483" l="1"/>
  <c r="K483"/>
  <c r="L482"/>
  <c r="A482" s="1"/>
  <c r="N498"/>
  <c r="A303" i="4"/>
  <c r="G484" i="2"/>
  <c r="B484"/>
  <c r="C484"/>
  <c r="E484"/>
  <c r="D484"/>
  <c r="H484"/>
  <c r="F484"/>
  <c r="J484" l="1"/>
  <c r="K484"/>
  <c r="K485" s="1"/>
  <c r="D18" i="7" s="1"/>
  <c r="L483" i="2"/>
  <c r="A483" s="1"/>
  <c r="J485"/>
  <c r="C18" i="7" s="1"/>
  <c r="E498" i="2"/>
  <c r="H498"/>
  <c r="B498"/>
  <c r="F498"/>
  <c r="D498"/>
  <c r="G498"/>
  <c r="C498"/>
  <c r="N499"/>
  <c r="A304" i="4"/>
  <c r="I498" i="2" l="1"/>
  <c r="K498"/>
  <c r="J498"/>
  <c r="C499"/>
  <c r="H499"/>
  <c r="F499"/>
  <c r="D499"/>
  <c r="B499"/>
  <c r="G499"/>
  <c r="E499"/>
  <c r="N500"/>
  <c r="A305" i="4"/>
  <c r="L484" i="2"/>
  <c r="I485"/>
  <c r="B18" i="7" s="1"/>
  <c r="E18" s="1"/>
  <c r="J499" i="2" l="1"/>
  <c r="K499"/>
  <c r="A484"/>
  <c r="L485"/>
  <c r="H500"/>
  <c r="E500"/>
  <c r="G500"/>
  <c r="C500"/>
  <c r="F500"/>
  <c r="D500"/>
  <c r="B500"/>
  <c r="A306" i="4"/>
  <c r="N501" i="2"/>
  <c r="L498"/>
  <c r="J500" l="1"/>
  <c r="K500"/>
  <c r="A498"/>
  <c r="G501"/>
  <c r="B501"/>
  <c r="F501"/>
  <c r="C501"/>
  <c r="D501"/>
  <c r="E501"/>
  <c r="H501"/>
  <c r="A307" i="4"/>
  <c r="N502" i="2"/>
  <c r="L499"/>
  <c r="J501" l="1"/>
  <c r="K501"/>
  <c r="L500"/>
  <c r="A499"/>
  <c r="A308" i="4"/>
  <c r="N503" i="2"/>
  <c r="B502"/>
  <c r="G502"/>
  <c r="F502"/>
  <c r="D502"/>
  <c r="E502"/>
  <c r="C502"/>
  <c r="H502"/>
  <c r="J502" l="1"/>
  <c r="K502"/>
  <c r="I502"/>
  <c r="A500"/>
  <c r="L501"/>
  <c r="A309" i="4"/>
  <c r="N504" i="2"/>
  <c r="E503"/>
  <c r="G503"/>
  <c r="C503"/>
  <c r="D503"/>
  <c r="F503"/>
  <c r="H503"/>
  <c r="B503"/>
  <c r="J503" l="1"/>
  <c r="K503"/>
  <c r="D504"/>
  <c r="H504"/>
  <c r="C504"/>
  <c r="F504"/>
  <c r="B504"/>
  <c r="E504"/>
  <c r="G504"/>
  <c r="A501"/>
  <c r="L502"/>
  <c r="A310" i="4"/>
  <c r="N505" i="2"/>
  <c r="I504" l="1"/>
  <c r="J504"/>
  <c r="K504"/>
  <c r="A502"/>
  <c r="A311" i="4"/>
  <c r="N506" i="2"/>
  <c r="D505"/>
  <c r="C505"/>
  <c r="E505"/>
  <c r="H505"/>
  <c r="G505"/>
  <c r="B505"/>
  <c r="F505"/>
  <c r="L503"/>
  <c r="J505" l="1"/>
  <c r="K505"/>
  <c r="N507"/>
  <c r="A312" i="4"/>
  <c r="L504" i="2"/>
  <c r="A503"/>
  <c r="G506"/>
  <c r="C506"/>
  <c r="F506"/>
  <c r="B506"/>
  <c r="H506"/>
  <c r="E506"/>
  <c r="D506"/>
  <c r="J506" l="1"/>
  <c r="K506"/>
  <c r="A313" i="4"/>
  <c r="N508" i="2"/>
  <c r="L505"/>
  <c r="F507"/>
  <c r="H507"/>
  <c r="D507"/>
  <c r="G507"/>
  <c r="B507"/>
  <c r="E507"/>
  <c r="C507"/>
  <c r="A504"/>
  <c r="J507" l="1"/>
  <c r="K507"/>
  <c r="A505"/>
  <c r="A314" i="4"/>
  <c r="N509" i="2"/>
  <c r="D508"/>
  <c r="C508"/>
  <c r="B508"/>
  <c r="F508"/>
  <c r="E508"/>
  <c r="G508"/>
  <c r="H508"/>
  <c r="L506"/>
  <c r="J508" l="1"/>
  <c r="K508"/>
  <c r="A506"/>
  <c r="A315" i="4"/>
  <c r="N510" i="2"/>
  <c r="L507"/>
  <c r="H509"/>
  <c r="D509"/>
  <c r="E509"/>
  <c r="F509"/>
  <c r="C509"/>
  <c r="B509"/>
  <c r="G509"/>
  <c r="I509" l="1"/>
  <c r="J509"/>
  <c r="K509"/>
  <c r="A507"/>
  <c r="G510"/>
  <c r="D510"/>
  <c r="F510"/>
  <c r="C510"/>
  <c r="B510"/>
  <c r="H510"/>
  <c r="E510"/>
  <c r="L508"/>
  <c r="N511"/>
  <c r="A316" i="4"/>
  <c r="J510" i="2" l="1"/>
  <c r="K510"/>
  <c r="A508"/>
  <c r="I510"/>
  <c r="A317" i="4"/>
  <c r="N512" i="2"/>
  <c r="H511"/>
  <c r="C511"/>
  <c r="E511"/>
  <c r="B511"/>
  <c r="F511"/>
  <c r="G511"/>
  <c r="D511"/>
  <c r="L509"/>
  <c r="I511" l="1"/>
  <c r="J511"/>
  <c r="K511"/>
  <c r="A509"/>
  <c r="G512"/>
  <c r="H512"/>
  <c r="C512"/>
  <c r="E512"/>
  <c r="B512"/>
  <c r="F512"/>
  <c r="D512"/>
  <c r="L510"/>
  <c r="A510" s="1"/>
  <c r="A318" i="4"/>
  <c r="N513" i="2"/>
  <c r="J512" l="1"/>
  <c r="K512"/>
  <c r="N514"/>
  <c r="A319" i="4"/>
  <c r="D513" i="2"/>
  <c r="B513"/>
  <c r="E513"/>
  <c r="C513"/>
  <c r="G513"/>
  <c r="F513"/>
  <c r="H513"/>
  <c r="L511"/>
  <c r="A511" s="1"/>
  <c r="J513" l="1"/>
  <c r="K513"/>
  <c r="H514"/>
  <c r="C514"/>
  <c r="B514"/>
  <c r="E514"/>
  <c r="G514"/>
  <c r="F514"/>
  <c r="D514"/>
  <c r="N515"/>
  <c r="A320" i="4"/>
  <c r="L512" i="2"/>
  <c r="A512" s="1"/>
  <c r="I514" l="1"/>
  <c r="J514"/>
  <c r="K514"/>
  <c r="N516"/>
  <c r="A321" i="4"/>
  <c r="H515" i="2"/>
  <c r="C515"/>
  <c r="G515"/>
  <c r="F515"/>
  <c r="D515"/>
  <c r="B515"/>
  <c r="E515"/>
  <c r="L513"/>
  <c r="A513" s="1"/>
  <c r="I515" l="1"/>
  <c r="J515"/>
  <c r="K515"/>
  <c r="F516"/>
  <c r="D516"/>
  <c r="C516"/>
  <c r="G516"/>
  <c r="B516"/>
  <c r="E516"/>
  <c r="H516"/>
  <c r="A322" i="4"/>
  <c r="N517" i="2"/>
  <c r="L514"/>
  <c r="A514" s="1"/>
  <c r="J516" l="1"/>
  <c r="K516"/>
  <c r="I516"/>
  <c r="L515"/>
  <c r="A515" s="1"/>
  <c r="N531"/>
  <c r="A323" i="4"/>
  <c r="C517" i="2"/>
  <c r="G517"/>
  <c r="D517"/>
  <c r="E517"/>
  <c r="H517"/>
  <c r="B517"/>
  <c r="F517"/>
  <c r="J517" l="1"/>
  <c r="K517"/>
  <c r="K518" s="1"/>
  <c r="D19" i="7" s="1"/>
  <c r="L516" i="2"/>
  <c r="A516" s="1"/>
  <c r="J518"/>
  <c r="C19" i="7" s="1"/>
  <c r="E531" i="2"/>
  <c r="B531"/>
  <c r="C531"/>
  <c r="D531"/>
  <c r="G531"/>
  <c r="F531"/>
  <c r="H531"/>
  <c r="A324" i="4"/>
  <c r="N532" i="2"/>
  <c r="K531" l="1"/>
  <c r="J531"/>
  <c r="G532"/>
  <c r="H532"/>
  <c r="D532"/>
  <c r="C532"/>
  <c r="B532"/>
  <c r="F532"/>
  <c r="E532"/>
  <c r="A325" i="4"/>
  <c r="N533" i="2"/>
  <c r="L517"/>
  <c r="I518"/>
  <c r="B19" i="7" s="1"/>
  <c r="E19" s="1"/>
  <c r="J532" i="2" l="1"/>
  <c r="K532"/>
  <c r="A517"/>
  <c r="L518"/>
  <c r="L531"/>
  <c r="E533"/>
  <c r="C533"/>
  <c r="F533"/>
  <c r="G533"/>
  <c r="H533"/>
  <c r="D533"/>
  <c r="B533"/>
  <c r="N534"/>
  <c r="A326" i="4"/>
  <c r="J533" i="2" l="1"/>
  <c r="K533"/>
  <c r="I533"/>
  <c r="A327" i="4"/>
  <c r="N535" i="2"/>
  <c r="C534"/>
  <c r="F534"/>
  <c r="B534"/>
  <c r="G534"/>
  <c r="E534"/>
  <c r="H534"/>
  <c r="D534"/>
  <c r="L532"/>
  <c r="A531"/>
  <c r="J534" l="1"/>
  <c r="K534"/>
  <c r="I534"/>
  <c r="A532"/>
  <c r="A328" i="4"/>
  <c r="N536" i="2"/>
  <c r="L533"/>
  <c r="D535"/>
  <c r="H535"/>
  <c r="C535"/>
  <c r="E535"/>
  <c r="B535"/>
  <c r="G535"/>
  <c r="F535"/>
  <c r="J535" l="1"/>
  <c r="K535"/>
  <c r="L534"/>
  <c r="A533"/>
  <c r="N537"/>
  <c r="A329" i="4"/>
  <c r="G536" i="2"/>
  <c r="D536"/>
  <c r="E536"/>
  <c r="H536"/>
  <c r="B536"/>
  <c r="F536"/>
  <c r="C536"/>
  <c r="J536" l="1"/>
  <c r="K536"/>
  <c r="A534"/>
  <c r="N538"/>
  <c r="A330" i="4"/>
  <c r="L535" i="2"/>
  <c r="G537"/>
  <c r="B537"/>
  <c r="C537"/>
  <c r="H537"/>
  <c r="F537"/>
  <c r="E537"/>
  <c r="D537"/>
  <c r="J537" l="1"/>
  <c r="K537"/>
  <c r="H538"/>
  <c r="F538"/>
  <c r="C538"/>
  <c r="G538"/>
  <c r="D538"/>
  <c r="E538"/>
  <c r="B538"/>
  <c r="L536"/>
  <c r="A535"/>
  <c r="N539"/>
  <c r="A331" i="4"/>
  <c r="J538" i="2" l="1"/>
  <c r="K538"/>
  <c r="I538"/>
  <c r="L537"/>
  <c r="E539"/>
  <c r="D539"/>
  <c r="F539"/>
  <c r="G539"/>
  <c r="C539"/>
  <c r="H539"/>
  <c r="B539"/>
  <c r="A332" i="4"/>
  <c r="N540" i="2"/>
  <c r="A536"/>
  <c r="J539" l="1"/>
  <c r="K539"/>
  <c r="I539"/>
  <c r="A537"/>
  <c r="F540"/>
  <c r="E540"/>
  <c r="C540"/>
  <c r="G540"/>
  <c r="H540"/>
  <c r="D540"/>
  <c r="B540"/>
  <c r="A333" i="4"/>
  <c r="N541" i="2"/>
  <c r="L538"/>
  <c r="J540" l="1"/>
  <c r="K540"/>
  <c r="I540"/>
  <c r="A538"/>
  <c r="F541"/>
  <c r="B541"/>
  <c r="D541"/>
  <c r="E541"/>
  <c r="G541"/>
  <c r="C541"/>
  <c r="H541"/>
  <c r="A334" i="4"/>
  <c r="N542" i="2"/>
  <c r="L539"/>
  <c r="J541" l="1"/>
  <c r="K541"/>
  <c r="A539"/>
  <c r="B542"/>
  <c r="G542"/>
  <c r="H542"/>
  <c r="F542"/>
  <c r="C542"/>
  <c r="E542"/>
  <c r="D542"/>
  <c r="A335" i="4"/>
  <c r="N543" i="2"/>
  <c r="L540"/>
  <c r="J542" l="1"/>
  <c r="K542"/>
  <c r="I542"/>
  <c r="A540"/>
  <c r="B543"/>
  <c r="C543"/>
  <c r="E543"/>
  <c r="H543"/>
  <c r="G543"/>
  <c r="D543"/>
  <c r="F543"/>
  <c r="N544"/>
  <c r="A336" i="4"/>
  <c r="L541" i="2"/>
  <c r="I543" l="1"/>
  <c r="J543"/>
  <c r="K543"/>
  <c r="A541"/>
  <c r="N545"/>
  <c r="A337" i="4"/>
  <c r="G544" i="2"/>
  <c r="D544"/>
  <c r="E544"/>
  <c r="C544"/>
  <c r="F544"/>
  <c r="H544"/>
  <c r="B544"/>
  <c r="L542"/>
  <c r="J544" l="1"/>
  <c r="K544"/>
  <c r="I544"/>
  <c r="A542"/>
  <c r="N546"/>
  <c r="A338" i="4"/>
  <c r="L543" i="2"/>
  <c r="F545"/>
  <c r="H545"/>
  <c r="C545"/>
  <c r="B545"/>
  <c r="E545"/>
  <c r="G545"/>
  <c r="D545"/>
  <c r="J545" l="1"/>
  <c r="K545"/>
  <c r="A543"/>
  <c r="F546"/>
  <c r="G546"/>
  <c r="C546"/>
  <c r="B546"/>
  <c r="H546"/>
  <c r="D546"/>
  <c r="E546"/>
  <c r="A339" i="4"/>
  <c r="N547" i="2"/>
  <c r="L544"/>
  <c r="J546" l="1"/>
  <c r="K546"/>
  <c r="I546"/>
  <c r="A544"/>
  <c r="N548"/>
  <c r="A340" i="4"/>
  <c r="G547" i="2"/>
  <c r="H547"/>
  <c r="D547"/>
  <c r="B547"/>
  <c r="F547"/>
  <c r="E547"/>
  <c r="C547"/>
  <c r="L545"/>
  <c r="J547" l="1"/>
  <c r="K547"/>
  <c r="A545"/>
  <c r="L546"/>
  <c r="H548"/>
  <c r="E548"/>
  <c r="D548"/>
  <c r="F548"/>
  <c r="G548"/>
  <c r="C548"/>
  <c r="B548"/>
  <c r="N549"/>
  <c r="A341" i="4"/>
  <c r="J548" i="2" l="1"/>
  <c r="K548"/>
  <c r="A546"/>
  <c r="A342" i="4"/>
  <c r="N550" i="2"/>
  <c r="G549"/>
  <c r="E549"/>
  <c r="D549"/>
  <c r="C549"/>
  <c r="F549"/>
  <c r="B549"/>
  <c r="H549"/>
  <c r="L547"/>
  <c r="J549" l="1"/>
  <c r="K549"/>
  <c r="A547"/>
  <c r="N564"/>
  <c r="A343" i="4"/>
  <c r="D550" i="2"/>
  <c r="G550"/>
  <c r="E550"/>
  <c r="B550"/>
  <c r="C550"/>
  <c r="H550"/>
  <c r="F550"/>
  <c r="L548"/>
  <c r="A548" s="1"/>
  <c r="J550" l="1"/>
  <c r="K550"/>
  <c r="K551" s="1"/>
  <c r="D20" i="7" s="1"/>
  <c r="J551" i="2"/>
  <c r="C20" i="7" s="1"/>
  <c r="A344" i="4"/>
  <c r="N565" i="2"/>
  <c r="L549"/>
  <c r="A549" s="1"/>
  <c r="C564"/>
  <c r="D564"/>
  <c r="H564"/>
  <c r="B564"/>
  <c r="F564"/>
  <c r="G564"/>
  <c r="E564"/>
  <c r="K564" l="1"/>
  <c r="J564"/>
  <c r="C565"/>
  <c r="G565"/>
  <c r="D565"/>
  <c r="E565"/>
  <c r="F565"/>
  <c r="B565"/>
  <c r="H565"/>
  <c r="N566"/>
  <c r="A345" i="4"/>
  <c r="L550" i="2"/>
  <c r="I551"/>
  <c r="B20" i="7" s="1"/>
  <c r="E20" s="1"/>
  <c r="J565" i="2" l="1"/>
  <c r="K565"/>
  <c r="I565"/>
  <c r="A550"/>
  <c r="L551"/>
  <c r="C566"/>
  <c r="E566"/>
  <c r="D566"/>
  <c r="G566"/>
  <c r="B566"/>
  <c r="F566"/>
  <c r="H566"/>
  <c r="N567"/>
  <c r="A346" i="4"/>
  <c r="L564" i="2"/>
  <c r="J566" l="1"/>
  <c r="K566"/>
  <c r="A347" i="4"/>
  <c r="N568" i="2"/>
  <c r="A564"/>
  <c r="C567"/>
  <c r="H567"/>
  <c r="F567"/>
  <c r="G567"/>
  <c r="E567"/>
  <c r="B567"/>
  <c r="D567"/>
  <c r="L565"/>
  <c r="I567" l="1"/>
  <c r="J567"/>
  <c r="K567"/>
  <c r="A565"/>
  <c r="L566"/>
  <c r="F568"/>
  <c r="D568"/>
  <c r="E568"/>
  <c r="G568"/>
  <c r="B568"/>
  <c r="H568"/>
  <c r="C568"/>
  <c r="A348" i="4"/>
  <c r="N569" i="2"/>
  <c r="J568" l="1"/>
  <c r="K568"/>
  <c r="I568"/>
  <c r="A566"/>
  <c r="A349" i="4"/>
  <c r="N570" i="2"/>
  <c r="F569"/>
  <c r="G569"/>
  <c r="H569"/>
  <c r="D569"/>
  <c r="E569"/>
  <c r="C569"/>
  <c r="B569"/>
  <c r="L567"/>
  <c r="J569" l="1"/>
  <c r="K569"/>
  <c r="A567"/>
  <c r="D570"/>
  <c r="F570"/>
  <c r="H570"/>
  <c r="G570"/>
  <c r="E570"/>
  <c r="C570"/>
  <c r="B570"/>
  <c r="L568"/>
  <c r="A350" i="4"/>
  <c r="N571" i="2"/>
  <c r="J570" l="1"/>
  <c r="K570"/>
  <c r="A568"/>
  <c r="N572"/>
  <c r="A351" i="4"/>
  <c r="D571" i="2"/>
  <c r="F571"/>
  <c r="E571"/>
  <c r="G571"/>
  <c r="B571"/>
  <c r="C571"/>
  <c r="H571"/>
  <c r="L569"/>
  <c r="J571" l="1"/>
  <c r="K571"/>
  <c r="A569"/>
  <c r="L570"/>
  <c r="H572"/>
  <c r="D572"/>
  <c r="E572"/>
  <c r="B572"/>
  <c r="C572"/>
  <c r="F572"/>
  <c r="G572"/>
  <c r="A352" i="4"/>
  <c r="N573" i="2"/>
  <c r="I572" l="1"/>
  <c r="J572"/>
  <c r="K572"/>
  <c r="A570"/>
  <c r="A353" i="4"/>
  <c r="N574" i="2"/>
  <c r="B573"/>
  <c r="H573"/>
  <c r="E573"/>
  <c r="D573"/>
  <c r="C573"/>
  <c r="G573"/>
  <c r="F573"/>
  <c r="L571"/>
  <c r="J573" l="1"/>
  <c r="K573"/>
  <c r="A571"/>
  <c r="G574"/>
  <c r="D574"/>
  <c r="F574"/>
  <c r="H574"/>
  <c r="C574"/>
  <c r="E574"/>
  <c r="B574"/>
  <c r="L572"/>
  <c r="N575"/>
  <c r="A354" i="4"/>
  <c r="J574" i="2" l="1"/>
  <c r="K574"/>
  <c r="A572"/>
  <c r="G575"/>
  <c r="H575"/>
  <c r="B575"/>
  <c r="F575"/>
  <c r="D575"/>
  <c r="C575"/>
  <c r="E575"/>
  <c r="A355" i="4"/>
  <c r="N576" i="2"/>
  <c r="L573"/>
  <c r="J575" l="1"/>
  <c r="K575"/>
  <c r="A573"/>
  <c r="D576"/>
  <c r="B576"/>
  <c r="F576"/>
  <c r="C576"/>
  <c r="H576"/>
  <c r="E576"/>
  <c r="G576"/>
  <c r="N577"/>
  <c r="A356" i="4"/>
  <c r="L574" i="2"/>
  <c r="J576" l="1"/>
  <c r="K576"/>
  <c r="A574"/>
  <c r="A357" i="4"/>
  <c r="N578" i="2"/>
  <c r="D577"/>
  <c r="B577"/>
  <c r="H577"/>
  <c r="F577"/>
  <c r="C577"/>
  <c r="E577"/>
  <c r="G577"/>
  <c r="L575"/>
  <c r="J577" l="1"/>
  <c r="K577"/>
  <c r="A575"/>
  <c r="A358" i="4"/>
  <c r="N579" i="2"/>
  <c r="B578"/>
  <c r="C578"/>
  <c r="E578"/>
  <c r="G578"/>
  <c r="D578"/>
  <c r="H578"/>
  <c r="F578"/>
  <c r="L576"/>
  <c r="A576" s="1"/>
  <c r="J578" l="1"/>
  <c r="K578"/>
  <c r="E579"/>
  <c r="C579"/>
  <c r="D579"/>
  <c r="H579"/>
  <c r="B579"/>
  <c r="G579"/>
  <c r="F579"/>
  <c r="L577"/>
  <c r="A577" s="1"/>
  <c r="N580"/>
  <c r="A359" i="4"/>
  <c r="J579" i="2" l="1"/>
  <c r="K579"/>
  <c r="L578"/>
  <c r="A578" s="1"/>
  <c r="A360" i="4"/>
  <c r="N581" i="2"/>
  <c r="C580"/>
  <c r="D580"/>
  <c r="B580"/>
  <c r="E580"/>
  <c r="F580"/>
  <c r="G580"/>
  <c r="H580"/>
  <c r="J580" l="1"/>
  <c r="K580"/>
  <c r="L579"/>
  <c r="A579" s="1"/>
  <c r="A361" i="4"/>
  <c r="N582" i="2"/>
  <c r="H581"/>
  <c r="E581"/>
  <c r="B581"/>
  <c r="G581"/>
  <c r="C581"/>
  <c r="D581"/>
  <c r="F581"/>
  <c r="J581" l="1"/>
  <c r="K581"/>
  <c r="L580"/>
  <c r="A580" s="1"/>
  <c r="C582"/>
  <c r="B582"/>
  <c r="H582"/>
  <c r="G582"/>
  <c r="F582"/>
  <c r="E582"/>
  <c r="D582"/>
  <c r="A362" i="4"/>
  <c r="N583" i="2"/>
  <c r="J582" l="1"/>
  <c r="K582"/>
  <c r="E583"/>
  <c r="B583"/>
  <c r="G583"/>
  <c r="D583"/>
  <c r="F583"/>
  <c r="H583"/>
  <c r="C583"/>
  <c r="A363" i="4"/>
  <c r="N597" i="2"/>
  <c r="L581"/>
  <c r="A581" s="1"/>
  <c r="J583" l="1"/>
  <c r="K583"/>
  <c r="K584" s="1"/>
  <c r="D21" i="7" s="1"/>
  <c r="J584" i="2"/>
  <c r="C21" i="7" s="1"/>
  <c r="L582" i="2"/>
  <c r="A582" s="1"/>
  <c r="H597"/>
  <c r="E597"/>
  <c r="B597"/>
  <c r="D597"/>
  <c r="C597"/>
  <c r="F597"/>
  <c r="G597"/>
  <c r="N598"/>
  <c r="A364" i="4"/>
  <c r="J597" i="2" l="1"/>
  <c r="K597"/>
  <c r="B598"/>
  <c r="G598"/>
  <c r="C598"/>
  <c r="E598"/>
  <c r="F598"/>
  <c r="D598"/>
  <c r="H598"/>
  <c r="A365" i="4"/>
  <c r="N599" i="2"/>
  <c r="L583"/>
  <c r="I584"/>
  <c r="B21" i="7" s="1"/>
  <c r="E21" s="1"/>
  <c r="J598" i="2" l="1"/>
  <c r="K598"/>
  <c r="B599"/>
  <c r="E599"/>
  <c r="C599"/>
  <c r="F599"/>
  <c r="D599"/>
  <c r="G599"/>
  <c r="H599"/>
  <c r="A583"/>
  <c r="L584"/>
  <c r="A366" i="4"/>
  <c r="N600" i="2"/>
  <c r="L597"/>
  <c r="J599" l="1"/>
  <c r="K599"/>
  <c r="I599"/>
  <c r="A597"/>
  <c r="D600"/>
  <c r="H600"/>
  <c r="F600"/>
  <c r="E600"/>
  <c r="G600"/>
  <c r="B600"/>
  <c r="C600"/>
  <c r="N601"/>
  <c r="A367" i="4"/>
  <c r="L598" i="2"/>
  <c r="J600" l="1"/>
  <c r="K600"/>
  <c r="I600"/>
  <c r="A598"/>
  <c r="L599"/>
  <c r="A368" i="4"/>
  <c r="N602" i="2"/>
  <c r="F601"/>
  <c r="G601"/>
  <c r="C601"/>
  <c r="B601"/>
  <c r="E601"/>
  <c r="D601"/>
  <c r="H601"/>
  <c r="J601" l="1"/>
  <c r="K601"/>
  <c r="I601"/>
  <c r="A599"/>
  <c r="C602"/>
  <c r="F602"/>
  <c r="G602"/>
  <c r="E602"/>
  <c r="B602"/>
  <c r="H602"/>
  <c r="D602"/>
  <c r="L600"/>
  <c r="N603"/>
  <c r="A369" i="4"/>
  <c r="J602" i="2" l="1"/>
  <c r="K602"/>
  <c r="I602"/>
  <c r="G603"/>
  <c r="E603"/>
  <c r="C603"/>
  <c r="B603"/>
  <c r="F603"/>
  <c r="H603"/>
  <c r="D603"/>
  <c r="N604"/>
  <c r="A370" i="4"/>
  <c r="A600" i="2"/>
  <c r="L601"/>
  <c r="J603" l="1"/>
  <c r="K603"/>
  <c r="I603"/>
  <c r="A601"/>
  <c r="A371" i="4"/>
  <c r="N605" i="2"/>
  <c r="C604"/>
  <c r="D604"/>
  <c r="H604"/>
  <c r="E604"/>
  <c r="G604"/>
  <c r="B604"/>
  <c r="F604"/>
  <c r="L602"/>
  <c r="J604" l="1"/>
  <c r="K604"/>
  <c r="I604"/>
  <c r="L603"/>
  <c r="A602"/>
  <c r="G605"/>
  <c r="H605"/>
  <c r="F605"/>
  <c r="D605"/>
  <c r="C605"/>
  <c r="E605"/>
  <c r="B605"/>
  <c r="N606"/>
  <c r="A372" i="4"/>
  <c r="J605" i="2" l="1"/>
  <c r="K605"/>
  <c r="A603"/>
  <c r="F606"/>
  <c r="E606"/>
  <c r="B606"/>
  <c r="G606"/>
  <c r="D606"/>
  <c r="H606"/>
  <c r="C606"/>
  <c r="L604"/>
  <c r="N607"/>
  <c r="A373" i="4"/>
  <c r="J606" i="2" l="1"/>
  <c r="K606"/>
  <c r="L605"/>
  <c r="A374" i="4"/>
  <c r="N608" i="2"/>
  <c r="G607"/>
  <c r="C607"/>
  <c r="D607"/>
  <c r="H607"/>
  <c r="E607"/>
  <c r="B607"/>
  <c r="F607"/>
  <c r="A604"/>
  <c r="A605" s="1"/>
  <c r="J607" l="1"/>
  <c r="K607"/>
  <c r="I607"/>
  <c r="I617" s="1"/>
  <c r="B22" i="7" s="1"/>
  <c r="B34" s="1"/>
  <c r="A375" i="4"/>
  <c r="N609" i="2"/>
  <c r="G608"/>
  <c r="D608"/>
  <c r="E608"/>
  <c r="C608"/>
  <c r="B608"/>
  <c r="H608"/>
  <c r="F608"/>
  <c r="L606"/>
  <c r="A606" s="1"/>
  <c r="J608" l="1"/>
  <c r="K608"/>
  <c r="L607"/>
  <c r="A607" s="1"/>
  <c r="N610"/>
  <c r="A376" i="4"/>
  <c r="G609" i="2"/>
  <c r="F609"/>
  <c r="D609"/>
  <c r="E609"/>
  <c r="C609"/>
  <c r="H609"/>
  <c r="B609"/>
  <c r="J609" l="1"/>
  <c r="K609"/>
  <c r="L608"/>
  <c r="B610"/>
  <c r="D610"/>
  <c r="E610"/>
  <c r="G610"/>
  <c r="F610"/>
  <c r="H610"/>
  <c r="C610"/>
  <c r="N611"/>
  <c r="A377" i="4"/>
  <c r="A608" i="2"/>
  <c r="J610" l="1"/>
  <c r="K610"/>
  <c r="L609"/>
  <c r="A609" s="1"/>
  <c r="N612"/>
  <c r="A378" i="4"/>
  <c r="G611" i="2"/>
  <c r="E611"/>
  <c r="B611"/>
  <c r="D611"/>
  <c r="H611"/>
  <c r="C611"/>
  <c r="F611"/>
  <c r="J611" l="1"/>
  <c r="K611"/>
  <c r="N613"/>
  <c r="A379" i="4"/>
  <c r="L610" i="2"/>
  <c r="A610" s="1"/>
  <c r="F612"/>
  <c r="C612"/>
  <c r="H612"/>
  <c r="G612"/>
  <c r="E612"/>
  <c r="B612"/>
  <c r="D612"/>
  <c r="J612" l="1"/>
  <c r="K612"/>
  <c r="L611"/>
  <c r="A611" s="1"/>
  <c r="B613"/>
  <c r="E613"/>
  <c r="F613"/>
  <c r="G613"/>
  <c r="H613"/>
  <c r="C613"/>
  <c r="D613"/>
  <c r="N614"/>
  <c r="A380" i="4"/>
  <c r="J613" i="2" l="1"/>
  <c r="K613"/>
  <c r="L612"/>
  <c r="A612" s="1"/>
  <c r="N615"/>
  <c r="A381" i="4"/>
  <c r="G614" i="2"/>
  <c r="E614"/>
  <c r="B614"/>
  <c r="F614"/>
  <c r="H614"/>
  <c r="D614"/>
  <c r="C614"/>
  <c r="J614" l="1"/>
  <c r="K614"/>
  <c r="N616"/>
  <c r="A382" i="4"/>
  <c r="L613" i="2"/>
  <c r="A613" s="1"/>
  <c r="E615"/>
  <c r="H615"/>
  <c r="B615"/>
  <c r="G615"/>
  <c r="C615"/>
  <c r="D615"/>
  <c r="F615"/>
  <c r="J615" l="1"/>
  <c r="K615"/>
  <c r="G616"/>
  <c r="E616"/>
  <c r="H616"/>
  <c r="D616"/>
  <c r="C616"/>
  <c r="F616"/>
  <c r="B616"/>
  <c r="L614"/>
  <c r="A614" s="1"/>
  <c r="A383" i="4"/>
  <c r="N630" i="2"/>
  <c r="J616" l="1"/>
  <c r="K616"/>
  <c r="L615"/>
  <c r="K617"/>
  <c r="D22" i="7" s="1"/>
  <c r="A384" i="4"/>
  <c r="N631" i="2"/>
  <c r="F630"/>
  <c r="C630"/>
  <c r="G630"/>
  <c r="D630"/>
  <c r="B630"/>
  <c r="H630"/>
  <c r="E630"/>
  <c r="A615"/>
  <c r="K630" l="1"/>
  <c r="J630"/>
  <c r="A385" i="4"/>
  <c r="N632" i="2"/>
  <c r="L616"/>
  <c r="J617"/>
  <c r="C22" i="7" s="1"/>
  <c r="E22" s="1"/>
  <c r="C631" i="2"/>
  <c r="B631"/>
  <c r="F631"/>
  <c r="D631"/>
  <c r="G631"/>
  <c r="E631"/>
  <c r="H631"/>
  <c r="J631" l="1"/>
  <c r="K631"/>
  <c r="A616"/>
  <c r="L617"/>
  <c r="A386" i="4"/>
  <c r="N633" i="2"/>
  <c r="L630"/>
  <c r="D632"/>
  <c r="E632"/>
  <c r="B632"/>
  <c r="G632"/>
  <c r="H632"/>
  <c r="C632"/>
  <c r="F632"/>
  <c r="J632" l="1"/>
  <c r="K632"/>
  <c r="L631"/>
  <c r="A631" s="1"/>
  <c r="A630"/>
  <c r="N634"/>
  <c r="A387" i="4"/>
  <c r="E633" i="2"/>
  <c r="G633"/>
  <c r="C633"/>
  <c r="D633"/>
  <c r="B633"/>
  <c r="H633"/>
  <c r="F633"/>
  <c r="J633" l="1"/>
  <c r="K633"/>
  <c r="L632"/>
  <c r="C634"/>
  <c r="B634"/>
  <c r="F634"/>
  <c r="E634"/>
  <c r="H634"/>
  <c r="G634"/>
  <c r="D634"/>
  <c r="A388" i="4"/>
  <c r="N635" i="2"/>
  <c r="J634" l="1"/>
  <c r="K634"/>
  <c r="A632"/>
  <c r="D635"/>
  <c r="G635"/>
  <c r="H635"/>
  <c r="F635"/>
  <c r="E635"/>
  <c r="C635"/>
  <c r="B635"/>
  <c r="N636"/>
  <c r="A389" i="4"/>
  <c r="L633" i="2"/>
  <c r="A633" s="1"/>
  <c r="J635" l="1"/>
  <c r="K635"/>
  <c r="L634"/>
  <c r="A634" s="1"/>
  <c r="A390" i="4"/>
  <c r="N637" i="2"/>
  <c r="E636"/>
  <c r="B636"/>
  <c r="C636"/>
  <c r="H636"/>
  <c r="D636"/>
  <c r="G636"/>
  <c r="F636"/>
  <c r="J636" l="1"/>
  <c r="K636"/>
  <c r="N638"/>
  <c r="A391" i="4"/>
  <c r="L635" i="2"/>
  <c r="F637"/>
  <c r="B637"/>
  <c r="H637"/>
  <c r="C637"/>
  <c r="G637"/>
  <c r="E637"/>
  <c r="D637"/>
  <c r="J637" l="1"/>
  <c r="K637"/>
  <c r="A635"/>
  <c r="E638"/>
  <c r="B638"/>
  <c r="H638"/>
  <c r="G638"/>
  <c r="C638"/>
  <c r="F638"/>
  <c r="D638"/>
  <c r="L636"/>
  <c r="A636" s="1"/>
  <c r="N639"/>
  <c r="A392" i="4"/>
  <c r="J638" i="2" l="1"/>
  <c r="K638"/>
  <c r="L637"/>
  <c r="E639"/>
  <c r="C639"/>
  <c r="G639"/>
  <c r="H639"/>
  <c r="F639"/>
  <c r="B639"/>
  <c r="D639"/>
  <c r="A393" i="4"/>
  <c r="N640" i="2"/>
  <c r="A637"/>
  <c r="J639" l="1"/>
  <c r="K639"/>
  <c r="D640"/>
  <c r="F640"/>
  <c r="H640"/>
  <c r="G640"/>
  <c r="B640"/>
  <c r="C640"/>
  <c r="E640"/>
  <c r="N641"/>
  <c r="A394" i="4"/>
  <c r="L638" i="2"/>
  <c r="A638" s="1"/>
  <c r="J640" l="1"/>
  <c r="K640"/>
  <c r="L639"/>
  <c r="A395" i="4"/>
  <c r="N642" i="2"/>
  <c r="G641"/>
  <c r="B641"/>
  <c r="D641"/>
  <c r="C641"/>
  <c r="F641"/>
  <c r="E641"/>
  <c r="H641"/>
  <c r="A639"/>
  <c r="J641" l="1"/>
  <c r="K641"/>
  <c r="N643"/>
  <c r="A396" i="4"/>
  <c r="D642" i="2"/>
  <c r="E642"/>
  <c r="B642"/>
  <c r="C642"/>
  <c r="H642"/>
  <c r="F642"/>
  <c r="G642"/>
  <c r="L640"/>
  <c r="A640" s="1"/>
  <c r="J642" l="1"/>
  <c r="K642"/>
  <c r="L641"/>
  <c r="G643"/>
  <c r="C643"/>
  <c r="F643"/>
  <c r="B643"/>
  <c r="D643"/>
  <c r="E643"/>
  <c r="H643"/>
  <c r="A397" i="4"/>
  <c r="N644" i="2"/>
  <c r="A641"/>
  <c r="J643" l="1"/>
  <c r="K643"/>
  <c r="L642"/>
  <c r="A642" s="1"/>
  <c r="G644"/>
  <c r="B644"/>
  <c r="D644"/>
  <c r="C644"/>
  <c r="H644"/>
  <c r="E644"/>
  <c r="F644"/>
  <c r="N645"/>
  <c r="A398" i="4"/>
  <c r="J644" i="2" l="1"/>
  <c r="K644"/>
  <c r="A399" i="4"/>
  <c r="N646" i="2"/>
  <c r="E645"/>
  <c r="H645"/>
  <c r="B645"/>
  <c r="C645"/>
  <c r="G645"/>
  <c r="D645"/>
  <c r="F645"/>
  <c r="L643"/>
  <c r="A643" s="1"/>
  <c r="J645" l="1"/>
  <c r="K645"/>
  <c r="L644"/>
  <c r="A644" s="1"/>
  <c r="A400" i="4"/>
  <c r="N647" i="2"/>
  <c r="D646"/>
  <c r="E646"/>
  <c r="G646"/>
  <c r="C646"/>
  <c r="H646"/>
  <c r="B646"/>
  <c r="F646"/>
  <c r="J646" l="1"/>
  <c r="K646"/>
  <c r="N648"/>
  <c r="A401" i="4"/>
  <c r="L645" i="2"/>
  <c r="A645" s="1"/>
  <c r="F647"/>
  <c r="H647"/>
  <c r="B647"/>
  <c r="G647"/>
  <c r="D647"/>
  <c r="E647"/>
  <c r="C647"/>
  <c r="J647" l="1"/>
  <c r="K647"/>
  <c r="E648"/>
  <c r="B648"/>
  <c r="F648"/>
  <c r="H648"/>
  <c r="C648"/>
  <c r="G648"/>
  <c r="D648"/>
  <c r="L646"/>
  <c r="A646" s="1"/>
  <c r="A402" i="4"/>
  <c r="N649" i="2"/>
  <c r="J648" l="1"/>
  <c r="K648"/>
  <c r="L647"/>
  <c r="A647" s="1"/>
  <c r="A403" i="4"/>
  <c r="N663" i="2"/>
  <c r="G649"/>
  <c r="D649"/>
  <c r="C649"/>
  <c r="E649"/>
  <c r="H649"/>
  <c r="B649"/>
  <c r="F649"/>
  <c r="J649" l="1"/>
  <c r="K649"/>
  <c r="L648"/>
  <c r="A648" s="1"/>
  <c r="E663"/>
  <c r="G663"/>
  <c r="F663"/>
  <c r="H663"/>
  <c r="C663"/>
  <c r="B663"/>
  <c r="D663"/>
  <c r="K650"/>
  <c r="A404" i="4"/>
  <c r="N664" i="2"/>
  <c r="D34" i="7" l="1"/>
  <c r="D23"/>
  <c r="K663" i="2"/>
  <c r="J663"/>
  <c r="C664"/>
  <c r="H664"/>
  <c r="G664"/>
  <c r="B664"/>
  <c r="D664"/>
  <c r="F664"/>
  <c r="E664"/>
  <c r="A405" i="4"/>
  <c r="N665" i="2"/>
  <c r="L649"/>
  <c r="J650"/>
  <c r="C23" i="7" s="1"/>
  <c r="E23" s="1"/>
  <c r="E34" s="1"/>
  <c r="J664" i="2" l="1"/>
  <c r="K664"/>
  <c r="C13" i="6"/>
  <c r="C34" i="7"/>
  <c r="G665" i="2"/>
  <c r="B665"/>
  <c r="H665"/>
  <c r="D665"/>
  <c r="F665"/>
  <c r="C665"/>
  <c r="E665"/>
  <c r="L663"/>
  <c r="A649"/>
  <c r="L650"/>
  <c r="A406" i="4"/>
  <c r="N666" i="2"/>
  <c r="A14" i="6"/>
  <c r="J665" i="2" l="1"/>
  <c r="K665"/>
  <c r="L664"/>
  <c r="E666"/>
  <c r="C666"/>
  <c r="G666"/>
  <c r="B666"/>
  <c r="F666"/>
  <c r="H666"/>
  <c r="D666"/>
  <c r="N667"/>
  <c r="A407" i="4"/>
  <c r="A663" i="2"/>
  <c r="J666" l="1"/>
  <c r="K666"/>
  <c r="N668"/>
  <c r="A408" i="4"/>
  <c r="B667" i="2"/>
  <c r="G667"/>
  <c r="F667"/>
  <c r="C667"/>
  <c r="H667"/>
  <c r="E667"/>
  <c r="D667"/>
  <c r="A664"/>
  <c r="L665"/>
  <c r="J667" l="1"/>
  <c r="K667"/>
  <c r="H668"/>
  <c r="C668"/>
  <c r="B668"/>
  <c r="D668"/>
  <c r="F668"/>
  <c r="G668"/>
  <c r="E668"/>
  <c r="A665"/>
  <c r="N669"/>
  <c r="A409" i="4"/>
  <c r="L666" i="2"/>
  <c r="A666" s="1"/>
  <c r="J668" l="1"/>
  <c r="K668"/>
  <c r="A410" i="4"/>
  <c r="N670" i="2"/>
  <c r="L667"/>
  <c r="E669"/>
  <c r="B669"/>
  <c r="D669"/>
  <c r="C669"/>
  <c r="G669"/>
  <c r="F669"/>
  <c r="H669"/>
  <c r="J669" l="1"/>
  <c r="K669"/>
  <c r="A667"/>
  <c r="A411" i="4"/>
  <c r="N671" i="2"/>
  <c r="C670"/>
  <c r="B670"/>
  <c r="E670"/>
  <c r="H670"/>
  <c r="F670"/>
  <c r="D670"/>
  <c r="G670"/>
  <c r="L668"/>
  <c r="A668" s="1"/>
  <c r="J670" l="1"/>
  <c r="K670"/>
  <c r="L669"/>
  <c r="A412" i="4"/>
  <c r="N672" i="2"/>
  <c r="E671"/>
  <c r="F671"/>
  <c r="G671"/>
  <c r="C671"/>
  <c r="H671"/>
  <c r="B671"/>
  <c r="D671"/>
  <c r="A669"/>
  <c r="J671" l="1"/>
  <c r="K671"/>
  <c r="A413" i="4"/>
  <c r="N673" i="2"/>
  <c r="L670"/>
  <c r="B672"/>
  <c r="F672"/>
  <c r="G672"/>
  <c r="D672"/>
  <c r="E672"/>
  <c r="H672"/>
  <c r="C672"/>
  <c r="J672" l="1"/>
  <c r="K672"/>
  <c r="L671"/>
  <c r="A671" s="1"/>
  <c r="A670"/>
  <c r="N674"/>
  <c r="A414" i="4"/>
  <c r="D673" i="2"/>
  <c r="H673"/>
  <c r="E673"/>
  <c r="C673"/>
  <c r="F673"/>
  <c r="B673"/>
  <c r="G673"/>
  <c r="J673" l="1"/>
  <c r="K673"/>
  <c r="L672"/>
  <c r="D674"/>
  <c r="C674"/>
  <c r="G674"/>
  <c r="F674"/>
  <c r="H674"/>
  <c r="B674"/>
  <c r="E674"/>
  <c r="A415" i="4"/>
  <c r="N675" i="2"/>
  <c r="A672"/>
  <c r="J674" l="1"/>
  <c r="K674"/>
  <c r="L673"/>
  <c r="E675"/>
  <c r="H675"/>
  <c r="C675"/>
  <c r="B675"/>
  <c r="F675"/>
  <c r="G675"/>
  <c r="D675"/>
  <c r="A416" i="4"/>
  <c r="N676" i="2"/>
  <c r="A673"/>
  <c r="J675" l="1"/>
  <c r="K675"/>
  <c r="L674"/>
  <c r="G676"/>
  <c r="H676"/>
  <c r="F676"/>
  <c r="B676"/>
  <c r="D676"/>
  <c r="E676"/>
  <c r="C676"/>
  <c r="N677"/>
  <c r="A417" i="4"/>
  <c r="A674" i="2"/>
  <c r="J676" l="1"/>
  <c r="K676"/>
  <c r="N678"/>
  <c r="A418" i="4"/>
  <c r="F677" i="2"/>
  <c r="H677"/>
  <c r="B677"/>
  <c r="G677"/>
  <c r="C677"/>
  <c r="D677"/>
  <c r="E677"/>
  <c r="L675"/>
  <c r="A675" s="1"/>
  <c r="J677" l="1"/>
  <c r="K677"/>
  <c r="L676"/>
  <c r="B678"/>
  <c r="D678"/>
  <c r="C678"/>
  <c r="G678"/>
  <c r="E678"/>
  <c r="F678"/>
  <c r="H678"/>
  <c r="N679"/>
  <c r="A419" i="4"/>
  <c r="A676" i="2"/>
  <c r="J678" l="1"/>
  <c r="K678"/>
  <c r="A420" i="4"/>
  <c r="N680" i="2"/>
  <c r="E679"/>
  <c r="H679"/>
  <c r="C679"/>
  <c r="G679"/>
  <c r="B679"/>
  <c r="D679"/>
  <c r="F679"/>
  <c r="L677"/>
  <c r="A677" s="1"/>
  <c r="J679" l="1"/>
  <c r="K679"/>
  <c r="L678"/>
  <c r="A678" s="1"/>
  <c r="N681"/>
  <c r="A421" i="4"/>
  <c r="H680" i="2"/>
  <c r="E680"/>
  <c r="D680"/>
  <c r="G680"/>
  <c r="B680"/>
  <c r="F680"/>
  <c r="C680"/>
  <c r="J680" l="1"/>
  <c r="K680"/>
  <c r="L679"/>
  <c r="A679" s="1"/>
  <c r="D681"/>
  <c r="G681"/>
  <c r="F681"/>
  <c r="E681"/>
  <c r="H681"/>
  <c r="C681"/>
  <c r="B681"/>
  <c r="A422" i="4"/>
  <c r="N682" i="2"/>
  <c r="J681" l="1"/>
  <c r="K681"/>
  <c r="L680"/>
  <c r="A680" s="1"/>
  <c r="G682"/>
  <c r="F682"/>
  <c r="D682"/>
  <c r="H682"/>
  <c r="B682"/>
  <c r="C682"/>
  <c r="E682"/>
  <c r="A423" i="4"/>
  <c r="N696" i="2"/>
  <c r="J682" l="1"/>
  <c r="K682"/>
  <c r="L681"/>
  <c r="A681" s="1"/>
  <c r="K683"/>
  <c r="D24" i="7" s="1"/>
  <c r="G696" i="2"/>
  <c r="C696"/>
  <c r="E696"/>
  <c r="B696"/>
  <c r="H696"/>
  <c r="D696"/>
  <c r="F696"/>
  <c r="N697"/>
  <c r="A424" i="4"/>
  <c r="K696" i="2" l="1"/>
  <c r="J696"/>
  <c r="A425" i="4"/>
  <c r="N698" i="2"/>
  <c r="G697"/>
  <c r="F697"/>
  <c r="H697"/>
  <c r="C697"/>
  <c r="D697"/>
  <c r="B697"/>
  <c r="E697"/>
  <c r="L682"/>
  <c r="J683"/>
  <c r="C24" i="7" s="1"/>
  <c r="E24" s="1"/>
  <c r="J697" i="2" l="1"/>
  <c r="K697"/>
  <c r="N699"/>
  <c r="A426" i="4"/>
  <c r="L696" i="2"/>
  <c r="A682"/>
  <c r="L683"/>
  <c r="H698"/>
  <c r="D698"/>
  <c r="B698"/>
  <c r="F698"/>
  <c r="C698"/>
  <c r="G698"/>
  <c r="E698"/>
  <c r="J698" l="1"/>
  <c r="K698"/>
  <c r="A696"/>
  <c r="F699"/>
  <c r="B699"/>
  <c r="E699"/>
  <c r="D699"/>
  <c r="G699"/>
  <c r="C699"/>
  <c r="H699"/>
  <c r="L697"/>
  <c r="A697" s="1"/>
  <c r="N700"/>
  <c r="A427" i="4"/>
  <c r="J699" i="2" l="1"/>
  <c r="K699"/>
  <c r="B700"/>
  <c r="G700"/>
  <c r="E700"/>
  <c r="D700"/>
  <c r="C700"/>
  <c r="H700"/>
  <c r="F700"/>
  <c r="L698"/>
  <c r="A698" s="1"/>
  <c r="A428" i="4"/>
  <c r="N701" i="2"/>
  <c r="J700" l="1"/>
  <c r="K700"/>
  <c r="L699"/>
  <c r="B701"/>
  <c r="D701"/>
  <c r="F701"/>
  <c r="H701"/>
  <c r="E701"/>
  <c r="G701"/>
  <c r="C701"/>
  <c r="A429" i="4"/>
  <c r="N702" i="2"/>
  <c r="J701" l="1"/>
  <c r="K701"/>
  <c r="H702"/>
  <c r="E702"/>
  <c r="C702"/>
  <c r="D702"/>
  <c r="G702"/>
  <c r="F702"/>
  <c r="B702"/>
  <c r="L700"/>
  <c r="A430" i="4"/>
  <c r="N703" i="2"/>
  <c r="A699"/>
  <c r="J702" l="1"/>
  <c r="K702"/>
  <c r="H703"/>
  <c r="G703"/>
  <c r="B703"/>
  <c r="E703"/>
  <c r="D703"/>
  <c r="C703"/>
  <c r="F703"/>
  <c r="N704"/>
  <c r="A431" i="4"/>
  <c r="L701" i="2"/>
  <c r="A700"/>
  <c r="J703" l="1"/>
  <c r="K703"/>
  <c r="L702"/>
  <c r="N705"/>
  <c r="A432" i="4"/>
  <c r="A701" i="2"/>
  <c r="H704"/>
  <c r="E704"/>
  <c r="C704"/>
  <c r="F704"/>
  <c r="D704"/>
  <c r="G704"/>
  <c r="B704"/>
  <c r="J704" l="1"/>
  <c r="K704"/>
  <c r="C705"/>
  <c r="H705"/>
  <c r="B705"/>
  <c r="G705"/>
  <c r="D705"/>
  <c r="F705"/>
  <c r="E705"/>
  <c r="A702"/>
  <c r="N706"/>
  <c r="A433" i="4"/>
  <c r="L703" i="2"/>
  <c r="J705" l="1"/>
  <c r="K705"/>
  <c r="A703"/>
  <c r="F706"/>
  <c r="D706"/>
  <c r="C706"/>
  <c r="B706"/>
  <c r="G706"/>
  <c r="E706"/>
  <c r="H706"/>
  <c r="A434" i="4"/>
  <c r="N707" i="2"/>
  <c r="L704"/>
  <c r="A704" s="1"/>
  <c r="J706" l="1"/>
  <c r="K706"/>
  <c r="B707"/>
  <c r="G707"/>
  <c r="C707"/>
  <c r="H707"/>
  <c r="D707"/>
  <c r="F707"/>
  <c r="E707"/>
  <c r="A435" i="4"/>
  <c r="N708" i="2"/>
  <c r="L705"/>
  <c r="A705" s="1"/>
  <c r="J707" l="1"/>
  <c r="K707"/>
  <c r="L706"/>
  <c r="A706" s="1"/>
  <c r="F708"/>
  <c r="H708"/>
  <c r="C708"/>
  <c r="B708"/>
  <c r="G708"/>
  <c r="D708"/>
  <c r="E708"/>
  <c r="A436" i="4"/>
  <c r="N709" i="2"/>
  <c r="J708" l="1"/>
  <c r="K708"/>
  <c r="L707"/>
  <c r="A707" s="1"/>
  <c r="C709"/>
  <c r="G709"/>
  <c r="E709"/>
  <c r="F709"/>
  <c r="D709"/>
  <c r="H709"/>
  <c r="B709"/>
  <c r="N710"/>
  <c r="A437" i="4"/>
  <c r="J709" i="2" l="1"/>
  <c r="K709"/>
  <c r="L708"/>
  <c r="A708" s="1"/>
  <c r="N711"/>
  <c r="A438" i="4"/>
  <c r="H710" i="2"/>
  <c r="G710"/>
  <c r="D710"/>
  <c r="C710"/>
  <c r="F710"/>
  <c r="B710"/>
  <c r="E710"/>
  <c r="J710" l="1"/>
  <c r="K710"/>
  <c r="N712"/>
  <c r="A439" i="4"/>
  <c r="L709" i="2"/>
  <c r="A709" s="1"/>
  <c r="G711"/>
  <c r="H711"/>
  <c r="F711"/>
  <c r="D711"/>
  <c r="E711"/>
  <c r="B711"/>
  <c r="C711"/>
  <c r="J711" l="1"/>
  <c r="K711"/>
  <c r="L710"/>
  <c r="A710" s="1"/>
  <c r="B712"/>
  <c r="H712"/>
  <c r="G712"/>
  <c r="D712"/>
  <c r="F712"/>
  <c r="C712"/>
  <c r="E712"/>
  <c r="A440" i="4"/>
  <c r="N713" i="2"/>
  <c r="J712" l="1"/>
  <c r="K712"/>
  <c r="D713"/>
  <c r="G713"/>
  <c r="F713"/>
  <c r="E713"/>
  <c r="H713"/>
  <c r="B713"/>
  <c r="C713"/>
  <c r="A441" i="4"/>
  <c r="N714" i="2"/>
  <c r="L711"/>
  <c r="A711" s="1"/>
  <c r="J713" l="1"/>
  <c r="K713"/>
  <c r="L712"/>
  <c r="A712" s="1"/>
  <c r="D714"/>
  <c r="E714"/>
  <c r="C714"/>
  <c r="G714"/>
  <c r="H714"/>
  <c r="B714"/>
  <c r="F714"/>
  <c r="N715"/>
  <c r="A442" i="4"/>
  <c r="J714" i="2" l="1"/>
  <c r="K714"/>
  <c r="N729"/>
  <c r="A443" i="4"/>
  <c r="F715" i="2"/>
  <c r="B715"/>
  <c r="G715"/>
  <c r="E715"/>
  <c r="D715"/>
  <c r="H715"/>
  <c r="C715"/>
  <c r="L713"/>
  <c r="A713" s="1"/>
  <c r="J715" l="1"/>
  <c r="K715"/>
  <c r="L714"/>
  <c r="A714" s="1"/>
  <c r="K716"/>
  <c r="D25" i="7" s="1"/>
  <c r="G729" i="2"/>
  <c r="H762"/>
  <c r="D729"/>
  <c r="H729"/>
  <c r="B729"/>
  <c r="E729"/>
  <c r="F729"/>
  <c r="C729"/>
  <c r="A444" i="4"/>
  <c r="N730" i="2"/>
  <c r="K729" l="1"/>
  <c r="J729"/>
  <c r="L715"/>
  <c r="J716"/>
  <c r="C25" i="7" s="1"/>
  <c r="E25" s="1"/>
  <c r="A445" i="4"/>
  <c r="N731" i="2"/>
  <c r="B730"/>
  <c r="G730"/>
  <c r="H763"/>
  <c r="E730"/>
  <c r="D730"/>
  <c r="H730"/>
  <c r="F730"/>
  <c r="C730"/>
  <c r="J730" l="1"/>
  <c r="K730"/>
  <c r="A446" i="4"/>
  <c r="N732" i="2"/>
  <c r="A715"/>
  <c r="L716"/>
  <c r="L729"/>
  <c r="B731"/>
  <c r="H764"/>
  <c r="H731"/>
  <c r="C731"/>
  <c r="D731"/>
  <c r="G731"/>
  <c r="E731"/>
  <c r="F731"/>
  <c r="J731" l="1"/>
  <c r="K731"/>
  <c r="L730"/>
  <c r="A729"/>
  <c r="N733"/>
  <c r="A447" i="4"/>
  <c r="F732" i="2"/>
  <c r="B732"/>
  <c r="C732"/>
  <c r="H732"/>
  <c r="H765"/>
  <c r="G732"/>
  <c r="E732"/>
  <c r="D732"/>
  <c r="A730"/>
  <c r="J732" l="1"/>
  <c r="K732"/>
  <c r="B733"/>
  <c r="F733"/>
  <c r="D733"/>
  <c r="H733"/>
  <c r="H766"/>
  <c r="E733"/>
  <c r="G733"/>
  <c r="C733"/>
  <c r="L731"/>
  <c r="N734"/>
  <c r="A448" i="4"/>
  <c r="J733" i="2" l="1"/>
  <c r="K733"/>
  <c r="L732"/>
  <c r="A731"/>
  <c r="A449" i="4"/>
  <c r="N735" i="2"/>
  <c r="C734"/>
  <c r="D734"/>
  <c r="H734"/>
  <c r="E734"/>
  <c r="H767"/>
  <c r="B734"/>
  <c r="F734"/>
  <c r="G734"/>
  <c r="J734" l="1"/>
  <c r="K734"/>
  <c r="L733"/>
  <c r="N736"/>
  <c r="A450" i="4"/>
  <c r="A732" i="2"/>
  <c r="D735"/>
  <c r="B735"/>
  <c r="H735"/>
  <c r="H768"/>
  <c r="G735"/>
  <c r="E735"/>
  <c r="C735"/>
  <c r="F735"/>
  <c r="A733"/>
  <c r="J735" l="1"/>
  <c r="K735"/>
  <c r="L734"/>
  <c r="A734" s="1"/>
  <c r="F736"/>
  <c r="C736"/>
  <c r="G736"/>
  <c r="H769"/>
  <c r="H736"/>
  <c r="D736"/>
  <c r="E736"/>
  <c r="B736"/>
  <c r="N737"/>
  <c r="A451" i="4"/>
  <c r="J736" i="2" l="1"/>
  <c r="K736"/>
  <c r="C737"/>
  <c r="B737"/>
  <c r="H737"/>
  <c r="D737"/>
  <c r="G737"/>
  <c r="F737"/>
  <c r="E737"/>
  <c r="H770"/>
  <c r="L735"/>
  <c r="A452" i="4"/>
  <c r="N738" i="2"/>
  <c r="J737" l="1"/>
  <c r="K737"/>
  <c r="L736"/>
  <c r="A453" i="4"/>
  <c r="N739" i="2"/>
  <c r="A735"/>
  <c r="F738"/>
  <c r="E738"/>
  <c r="B738"/>
  <c r="G738"/>
  <c r="H738"/>
  <c r="C738"/>
  <c r="H771"/>
  <c r="D738"/>
  <c r="A736"/>
  <c r="J738" l="1"/>
  <c r="K738"/>
  <c r="N740"/>
  <c r="A454" i="4"/>
  <c r="L737" i="2"/>
  <c r="D739"/>
  <c r="C739"/>
  <c r="B739"/>
  <c r="H772"/>
  <c r="E739"/>
  <c r="H739"/>
  <c r="F739"/>
  <c r="G739"/>
  <c r="J739" l="1"/>
  <c r="K739"/>
  <c r="A737"/>
  <c r="C740"/>
  <c r="D740"/>
  <c r="B740"/>
  <c r="G740"/>
  <c r="H773"/>
  <c r="E740"/>
  <c r="F740"/>
  <c r="H740"/>
  <c r="L738"/>
  <c r="A738" s="1"/>
  <c r="A455" i="4"/>
  <c r="N741" i="2"/>
  <c r="J740" l="1"/>
  <c r="K740"/>
  <c r="A456" i="4"/>
  <c r="N742" i="2"/>
  <c r="C741"/>
  <c r="B741"/>
  <c r="H741"/>
  <c r="G741"/>
  <c r="F741"/>
  <c r="D741"/>
  <c r="H774"/>
  <c r="E741"/>
  <c r="L739"/>
  <c r="A739" s="1"/>
  <c r="J741" l="1"/>
  <c r="K741"/>
  <c r="N743"/>
  <c r="A457" i="4"/>
  <c r="L740" i="2"/>
  <c r="A740" s="1"/>
  <c r="G742"/>
  <c r="H775"/>
  <c r="E742"/>
  <c r="C742"/>
  <c r="B742"/>
  <c r="D742"/>
  <c r="H742"/>
  <c r="F742"/>
  <c r="J742" l="1"/>
  <c r="K742"/>
  <c r="D743"/>
  <c r="B743"/>
  <c r="H776"/>
  <c r="C743"/>
  <c r="G743"/>
  <c r="E743"/>
  <c r="F743"/>
  <c r="H743"/>
  <c r="L741"/>
  <c r="A741" s="1"/>
  <c r="N744"/>
  <c r="A458" i="4"/>
  <c r="J743" i="2" l="1"/>
  <c r="K743"/>
  <c r="L742"/>
  <c r="A742" s="1"/>
  <c r="A459" i="4"/>
  <c r="N745" i="2"/>
  <c r="B744"/>
  <c r="C744"/>
  <c r="F744"/>
  <c r="H744"/>
  <c r="H777"/>
  <c r="G744"/>
  <c r="D744"/>
  <c r="E744"/>
  <c r="J744" l="1"/>
  <c r="K744"/>
  <c r="A460" i="4"/>
  <c r="N746" i="2"/>
  <c r="H745"/>
  <c r="D745"/>
  <c r="H778"/>
  <c r="G745"/>
  <c r="E745"/>
  <c r="F745"/>
  <c r="C745"/>
  <c r="B745"/>
  <c r="L743"/>
  <c r="A743" s="1"/>
  <c r="J745" l="1"/>
  <c r="K745"/>
  <c r="N747"/>
  <c r="A461" i="4"/>
  <c r="L744" i="2"/>
  <c r="A744" s="1"/>
  <c r="H779"/>
  <c r="D746"/>
  <c r="E746"/>
  <c r="F746"/>
  <c r="G746"/>
  <c r="H746"/>
  <c r="B746"/>
  <c r="C746"/>
  <c r="J746" l="1"/>
  <c r="K746"/>
  <c r="D747"/>
  <c r="F747"/>
  <c r="C747"/>
  <c r="E747"/>
  <c r="B747"/>
  <c r="H747"/>
  <c r="H780"/>
  <c r="G747"/>
  <c r="A462" i="4"/>
  <c r="N748" i="2"/>
  <c r="L745"/>
  <c r="A745" s="1"/>
  <c r="J747" l="1"/>
  <c r="K747"/>
  <c r="L746"/>
  <c r="A746" s="1"/>
  <c r="H781"/>
  <c r="F748"/>
  <c r="H748"/>
  <c r="G748"/>
  <c r="B748"/>
  <c r="C748"/>
  <c r="D748"/>
  <c r="E748"/>
  <c r="A463" i="4"/>
  <c r="N762" i="2"/>
  <c r="J748" l="1"/>
  <c r="K748"/>
  <c r="N763"/>
  <c r="A464" i="4"/>
  <c r="L747" i="2"/>
  <c r="A747" s="1"/>
  <c r="D762"/>
  <c r="G762"/>
  <c r="E762"/>
  <c r="F762"/>
  <c r="B762"/>
  <c r="C762"/>
  <c r="K749"/>
  <c r="D26" i="7" s="1"/>
  <c r="K762" i="2" l="1"/>
  <c r="J762"/>
  <c r="B763"/>
  <c r="F763"/>
  <c r="E763"/>
  <c r="D763"/>
  <c r="G763"/>
  <c r="C763"/>
  <c r="L748"/>
  <c r="J749"/>
  <c r="C26" i="7" s="1"/>
  <c r="E26" s="1"/>
  <c r="A465" i="4"/>
  <c r="N764" i="2"/>
  <c r="J763" l="1"/>
  <c r="K763"/>
  <c r="A748"/>
  <c r="L749"/>
  <c r="L762"/>
  <c r="N765"/>
  <c r="A466" i="4"/>
  <c r="E764" i="2"/>
  <c r="B764"/>
  <c r="F764"/>
  <c r="C764"/>
  <c r="D764"/>
  <c r="G764"/>
  <c r="J764" l="1"/>
  <c r="K764"/>
  <c r="D765"/>
  <c r="B765"/>
  <c r="C765"/>
  <c r="F765"/>
  <c r="G765"/>
  <c r="E765"/>
  <c r="A762"/>
  <c r="L763"/>
  <c r="N766"/>
  <c r="A467" i="4"/>
  <c r="J765" i="2" l="1"/>
  <c r="K765"/>
  <c r="A763"/>
  <c r="A468" i="4"/>
  <c r="N767" i="2"/>
  <c r="B766"/>
  <c r="E766"/>
  <c r="F766"/>
  <c r="D766"/>
  <c r="C766"/>
  <c r="G766"/>
  <c r="L764"/>
  <c r="A764" s="1"/>
  <c r="J766" l="1"/>
  <c r="K766"/>
  <c r="N768"/>
  <c r="A469" i="4"/>
  <c r="L765" i="2"/>
  <c r="A765" s="1"/>
  <c r="F767"/>
  <c r="C767"/>
  <c r="D767"/>
  <c r="B767"/>
  <c r="G767"/>
  <c r="E767"/>
  <c r="J767" l="1"/>
  <c r="K767"/>
  <c r="L766"/>
  <c r="A470" i="4"/>
  <c r="N769" i="2"/>
  <c r="B768"/>
  <c r="E768"/>
  <c r="C768"/>
  <c r="F768"/>
  <c r="D768"/>
  <c r="G768"/>
  <c r="J768" l="1"/>
  <c r="K768"/>
  <c r="A471" i="4"/>
  <c r="N770" i="2"/>
  <c r="A766"/>
  <c r="L767"/>
  <c r="D769"/>
  <c r="C769"/>
  <c r="G769"/>
  <c r="E769"/>
  <c r="B769"/>
  <c r="F769"/>
  <c r="J769" l="1"/>
  <c r="K769"/>
  <c r="A767"/>
  <c r="A472" i="4"/>
  <c r="N771" i="2"/>
  <c r="L768"/>
  <c r="A768" s="1"/>
  <c r="B770"/>
  <c r="E770"/>
  <c r="G770"/>
  <c r="C770"/>
  <c r="F770"/>
  <c r="D770"/>
  <c r="J770" l="1"/>
  <c r="K770"/>
  <c r="L769"/>
  <c r="A769" s="1"/>
  <c r="A473" i="4"/>
  <c r="N772" i="2"/>
  <c r="F771"/>
  <c r="E771"/>
  <c r="D771"/>
  <c r="C771"/>
  <c r="B771"/>
  <c r="G771"/>
  <c r="J771" l="1"/>
  <c r="K771"/>
  <c r="A474" i="4"/>
  <c r="N773" i="2"/>
  <c r="L770"/>
  <c r="A770" s="1"/>
  <c r="E772"/>
  <c r="F772"/>
  <c r="C772"/>
  <c r="D772"/>
  <c r="B772"/>
  <c r="G772"/>
  <c r="J772" l="1"/>
  <c r="K772"/>
  <c r="N774"/>
  <c r="A475" i="4"/>
  <c r="L771" i="2"/>
  <c r="A771" s="1"/>
  <c r="G773"/>
  <c r="C773"/>
  <c r="F773"/>
  <c r="E773"/>
  <c r="D773"/>
  <c r="B773"/>
  <c r="J773" l="1"/>
  <c r="K773"/>
  <c r="L772"/>
  <c r="A772" s="1"/>
  <c r="F774"/>
  <c r="G774"/>
  <c r="C774"/>
  <c r="E774"/>
  <c r="D774"/>
  <c r="B774"/>
  <c r="N775"/>
  <c r="A476" i="4"/>
  <c r="J774" i="2" l="1"/>
  <c r="K774"/>
  <c r="L773"/>
  <c r="A773" s="1"/>
  <c r="N776"/>
  <c r="A477" i="4"/>
  <c r="E775" i="2"/>
  <c r="G775"/>
  <c r="D775"/>
  <c r="F775"/>
  <c r="C775"/>
  <c r="B775"/>
  <c r="J775" l="1"/>
  <c r="K775"/>
  <c r="L774"/>
  <c r="A774" s="1"/>
  <c r="C776"/>
  <c r="B776"/>
  <c r="E776"/>
  <c r="F776"/>
  <c r="G776"/>
  <c r="D776"/>
  <c r="N777"/>
  <c r="A478" i="4"/>
  <c r="J776" i="2" l="1"/>
  <c r="K776"/>
  <c r="D777"/>
  <c r="F777"/>
  <c r="G777"/>
  <c r="E777"/>
  <c r="C777"/>
  <c r="B777"/>
  <c r="L775"/>
  <c r="A775" s="1"/>
  <c r="N778"/>
  <c r="A479" i="4"/>
  <c r="J777" i="2" l="1"/>
  <c r="K777"/>
  <c r="L776"/>
  <c r="A776" s="1"/>
  <c r="N779"/>
  <c r="A480" i="4"/>
  <c r="D778" i="2"/>
  <c r="E778"/>
  <c r="C778"/>
  <c r="B778"/>
  <c r="F778"/>
  <c r="G778"/>
  <c r="J778" l="1"/>
  <c r="K778"/>
  <c r="L777"/>
  <c r="A777" s="1"/>
  <c r="B779"/>
  <c r="E779"/>
  <c r="F779"/>
  <c r="C779"/>
  <c r="G779"/>
  <c r="D779"/>
  <c r="N780"/>
  <c r="A481" i="4"/>
  <c r="J779" i="2" l="1"/>
  <c r="K779"/>
  <c r="L778"/>
  <c r="A778" s="1"/>
  <c r="F780"/>
  <c r="B780"/>
  <c r="D780"/>
  <c r="C780"/>
  <c r="G780"/>
  <c r="E780"/>
  <c r="A482" i="4"/>
  <c r="N781" i="2"/>
  <c r="J780" l="1"/>
  <c r="K780"/>
  <c r="L779"/>
  <c r="A779" s="1"/>
  <c r="N795"/>
  <c r="A483" i="4"/>
  <c r="D781" i="2"/>
  <c r="F781"/>
  <c r="B781"/>
  <c r="C781"/>
  <c r="E781"/>
  <c r="G781"/>
  <c r="J781" l="1"/>
  <c r="K781"/>
  <c r="L780"/>
  <c r="A780" s="1"/>
  <c r="K782"/>
  <c r="D27" i="7" s="1"/>
  <c r="A484" i="4"/>
  <c r="N796" i="2"/>
  <c r="C795"/>
  <c r="B795"/>
  <c r="E795"/>
  <c r="F795"/>
  <c r="D795"/>
  <c r="G795"/>
  <c r="H795"/>
  <c r="K795" l="1"/>
  <c r="J795"/>
  <c r="N797"/>
  <c r="A485" i="4"/>
  <c r="L781" i="2"/>
  <c r="J782"/>
  <c r="C27" i="7" s="1"/>
  <c r="E27" s="1"/>
  <c r="E796" i="2"/>
  <c r="H796"/>
  <c r="F796"/>
  <c r="C796"/>
  <c r="B796"/>
  <c r="G796"/>
  <c r="D796"/>
  <c r="J796" l="1"/>
  <c r="K796"/>
  <c r="A781"/>
  <c r="L782"/>
  <c r="E797"/>
  <c r="B797"/>
  <c r="C797"/>
  <c r="H797"/>
  <c r="F797"/>
  <c r="D797"/>
  <c r="G797"/>
  <c r="L795"/>
  <c r="A486" i="4"/>
  <c r="N798" i="2"/>
  <c r="J797" l="1"/>
  <c r="K797"/>
  <c r="L796"/>
  <c r="A796" s="1"/>
  <c r="A487" i="4"/>
  <c r="N799" i="2"/>
  <c r="H798"/>
  <c r="C798"/>
  <c r="D798"/>
  <c r="B798"/>
  <c r="E798"/>
  <c r="G798"/>
  <c r="F798"/>
  <c r="A795"/>
  <c r="J798" l="1"/>
  <c r="K798"/>
  <c r="G799"/>
  <c r="H799"/>
  <c r="E799"/>
  <c r="B799"/>
  <c r="F799"/>
  <c r="C799"/>
  <c r="D799"/>
  <c r="L797"/>
  <c r="A488" i="4"/>
  <c r="N800" i="2"/>
  <c r="J799" l="1"/>
  <c r="K799"/>
  <c r="H800"/>
  <c r="F800"/>
  <c r="E800"/>
  <c r="B800"/>
  <c r="D800"/>
  <c r="C800"/>
  <c r="G800"/>
  <c r="N801"/>
  <c r="A489" i="4"/>
  <c r="A797" i="2"/>
  <c r="L798"/>
  <c r="A798" s="1"/>
  <c r="J800" l="1"/>
  <c r="K800"/>
  <c r="L799"/>
  <c r="N802"/>
  <c r="A490" i="4"/>
  <c r="H801" i="2"/>
  <c r="B801"/>
  <c r="G801"/>
  <c r="F801"/>
  <c r="D801"/>
  <c r="C801"/>
  <c r="E801"/>
  <c r="J801" l="1"/>
  <c r="K801"/>
  <c r="L800"/>
  <c r="A800" s="1"/>
  <c r="G802"/>
  <c r="C802"/>
  <c r="F802"/>
  <c r="B802"/>
  <c r="D802"/>
  <c r="E802"/>
  <c r="H802"/>
  <c r="A799"/>
  <c r="A491" i="4"/>
  <c r="N803" i="2"/>
  <c r="J802" l="1"/>
  <c r="K802"/>
  <c r="E803"/>
  <c r="B803"/>
  <c r="D803"/>
  <c r="F803"/>
  <c r="G803"/>
  <c r="C803"/>
  <c r="H803"/>
  <c r="A492" i="4"/>
  <c r="N804" i="2"/>
  <c r="L801"/>
  <c r="J803" l="1"/>
  <c r="K803"/>
  <c r="L802"/>
  <c r="E804"/>
  <c r="C804"/>
  <c r="G804"/>
  <c r="D804"/>
  <c r="F804"/>
  <c r="B804"/>
  <c r="H804"/>
  <c r="A801"/>
  <c r="A493" i="4"/>
  <c r="N805" i="2"/>
  <c r="J804" l="1"/>
  <c r="K804"/>
  <c r="H805"/>
  <c r="F805"/>
  <c r="G805"/>
  <c r="E805"/>
  <c r="C805"/>
  <c r="B805"/>
  <c r="D805"/>
  <c r="N806"/>
  <c r="A494" i="4"/>
  <c r="A802" i="2"/>
  <c r="L803"/>
  <c r="J805" l="1"/>
  <c r="K805"/>
  <c r="A803"/>
  <c r="N807"/>
  <c r="A495" i="4"/>
  <c r="G806" i="2"/>
  <c r="E806"/>
  <c r="H806"/>
  <c r="B806"/>
  <c r="D806"/>
  <c r="F806"/>
  <c r="C806"/>
  <c r="L804"/>
  <c r="A804" s="1"/>
  <c r="J806" l="1"/>
  <c r="K806"/>
  <c r="L805"/>
  <c r="G807"/>
  <c r="H807"/>
  <c r="E807"/>
  <c r="F807"/>
  <c r="D807"/>
  <c r="B807"/>
  <c r="C807"/>
  <c r="A496" i="4"/>
  <c r="N808" i="2"/>
  <c r="A805"/>
  <c r="J807" l="1"/>
  <c r="K807"/>
  <c r="L806"/>
  <c r="E808"/>
  <c r="F808"/>
  <c r="C808"/>
  <c r="B808"/>
  <c r="H808"/>
  <c r="D808"/>
  <c r="G808"/>
  <c r="A497" i="4"/>
  <c r="N809" i="2"/>
  <c r="A806"/>
  <c r="J808" l="1"/>
  <c r="K808"/>
  <c r="L807"/>
  <c r="A807" s="1"/>
  <c r="E809"/>
  <c r="B809"/>
  <c r="G809"/>
  <c r="F809"/>
  <c r="C809"/>
  <c r="D809"/>
  <c r="H809"/>
  <c r="A498" i="4"/>
  <c r="N810" i="2"/>
  <c r="J809" l="1"/>
  <c r="K809"/>
  <c r="L808"/>
  <c r="A808" s="1"/>
  <c r="N811"/>
  <c r="A499" i="4"/>
  <c r="F810" i="2"/>
  <c r="H810"/>
  <c r="D810"/>
  <c r="E810"/>
  <c r="B810"/>
  <c r="G810"/>
  <c r="C810"/>
  <c r="J810" l="1"/>
  <c r="K810"/>
  <c r="L809"/>
  <c r="A809" s="1"/>
  <c r="G811"/>
  <c r="D811"/>
  <c r="B811"/>
  <c r="H811"/>
  <c r="E811"/>
  <c r="C811"/>
  <c r="F811"/>
  <c r="A500" i="4"/>
  <c r="N812" i="2"/>
  <c r="J811" l="1"/>
  <c r="K811"/>
  <c r="D812"/>
  <c r="H812"/>
  <c r="C812"/>
  <c r="F812"/>
  <c r="G812"/>
  <c r="E812"/>
  <c r="B812"/>
  <c r="N813"/>
  <c r="A501" i="4"/>
  <c r="L810" i="2"/>
  <c r="A810" s="1"/>
  <c r="J812" l="1"/>
  <c r="K812"/>
  <c r="L811"/>
  <c r="A502" i="4"/>
  <c r="N814" i="2"/>
  <c r="D813"/>
  <c r="B813"/>
  <c r="F813"/>
  <c r="E813"/>
  <c r="H813"/>
  <c r="G813"/>
  <c r="C813"/>
  <c r="A811"/>
  <c r="J813" l="1"/>
  <c r="K813"/>
  <c r="L812"/>
  <c r="A503" i="4"/>
  <c r="N828" i="2"/>
  <c r="D814"/>
  <c r="F814"/>
  <c r="E814"/>
  <c r="H814"/>
  <c r="C814"/>
  <c r="B814"/>
  <c r="G814"/>
  <c r="A812"/>
  <c r="J814" l="1"/>
  <c r="K814"/>
  <c r="L813"/>
  <c r="K815"/>
  <c r="D28" i="7" s="1"/>
  <c r="A504" i="4"/>
  <c r="N829" i="2"/>
  <c r="F828"/>
  <c r="C828"/>
  <c r="D828"/>
  <c r="H828"/>
  <c r="G828"/>
  <c r="B828"/>
  <c r="E828"/>
  <c r="A813"/>
  <c r="K828" l="1"/>
  <c r="J828"/>
  <c r="A505" i="4"/>
  <c r="N830" i="2"/>
  <c r="G829"/>
  <c r="B829"/>
  <c r="E829"/>
  <c r="C829"/>
  <c r="D829"/>
  <c r="H829"/>
  <c r="F829"/>
  <c r="L814"/>
  <c r="J815"/>
  <c r="C28" i="7" s="1"/>
  <c r="E28" s="1"/>
  <c r="J829" i="2" l="1"/>
  <c r="K829"/>
  <c r="A506" i="4"/>
  <c r="N831" i="2"/>
  <c r="L828"/>
  <c r="A814"/>
  <c r="L815"/>
  <c r="F830"/>
  <c r="E830"/>
  <c r="B830"/>
  <c r="G830"/>
  <c r="D830"/>
  <c r="H830"/>
  <c r="C830"/>
  <c r="J830" l="1"/>
  <c r="K830"/>
  <c r="N832"/>
  <c r="A507" i="4"/>
  <c r="L829" i="2"/>
  <c r="A828"/>
  <c r="H831"/>
  <c r="C831"/>
  <c r="E831"/>
  <c r="G831"/>
  <c r="D831"/>
  <c r="B831"/>
  <c r="F831"/>
  <c r="J831" l="1"/>
  <c r="K831"/>
  <c r="L830"/>
  <c r="E832"/>
  <c r="G832"/>
  <c r="H832"/>
  <c r="C832"/>
  <c r="B832"/>
  <c r="D832"/>
  <c r="F832"/>
  <c r="A829"/>
  <c r="N833"/>
  <c r="A508" i="4"/>
  <c r="J832" i="2" l="1"/>
  <c r="K832"/>
  <c r="A830"/>
  <c r="L831"/>
  <c r="B833"/>
  <c r="E833"/>
  <c r="F833"/>
  <c r="D833"/>
  <c r="H833"/>
  <c r="C833"/>
  <c r="G833"/>
  <c r="A509" i="4"/>
  <c r="N834" i="2"/>
  <c r="J833" l="1"/>
  <c r="K833"/>
  <c r="A831"/>
  <c r="L832"/>
  <c r="F834"/>
  <c r="B834"/>
  <c r="D834"/>
  <c r="C834"/>
  <c r="E834"/>
  <c r="H834"/>
  <c r="G834"/>
  <c r="A510" i="4"/>
  <c r="N835" i="2"/>
  <c r="J834" l="1"/>
  <c r="K834"/>
  <c r="L833"/>
  <c r="A832"/>
  <c r="C835"/>
  <c r="B835"/>
  <c r="F835"/>
  <c r="G835"/>
  <c r="D835"/>
  <c r="E835"/>
  <c r="H835"/>
  <c r="A511" i="4"/>
  <c r="N836" i="2"/>
  <c r="J835" l="1"/>
  <c r="K835"/>
  <c r="L834"/>
  <c r="A834" s="1"/>
  <c r="A833"/>
  <c r="G836"/>
  <c r="F836"/>
  <c r="E836"/>
  <c r="D836"/>
  <c r="H836"/>
  <c r="B836"/>
  <c r="C836"/>
  <c r="A512" i="4"/>
  <c r="N837" i="2"/>
  <c r="J836" l="1"/>
  <c r="K836"/>
  <c r="L835"/>
  <c r="F837"/>
  <c r="E837"/>
  <c r="C837"/>
  <c r="G837"/>
  <c r="B837"/>
  <c r="H837"/>
  <c r="D837"/>
  <c r="N838"/>
  <c r="A513" i="4"/>
  <c r="J837" i="2" l="1"/>
  <c r="K837"/>
  <c r="A835"/>
  <c r="L836"/>
  <c r="N839"/>
  <c r="A514" i="4"/>
  <c r="F838" i="2"/>
  <c r="B838"/>
  <c r="G838"/>
  <c r="H838"/>
  <c r="D838"/>
  <c r="E838"/>
  <c r="C838"/>
  <c r="J838" l="1"/>
  <c r="K838"/>
  <c r="L837"/>
  <c r="A836"/>
  <c r="N840"/>
  <c r="A515" i="4"/>
  <c r="G839" i="2"/>
  <c r="C839"/>
  <c r="F839"/>
  <c r="E839"/>
  <c r="D839"/>
  <c r="B839"/>
  <c r="H839"/>
  <c r="J839" l="1"/>
  <c r="K839"/>
  <c r="A837"/>
  <c r="L838"/>
  <c r="A838" s="1"/>
  <c r="C840"/>
  <c r="H840"/>
  <c r="F840"/>
  <c r="G840"/>
  <c r="E840"/>
  <c r="B840"/>
  <c r="D840"/>
  <c r="A516" i="4"/>
  <c r="N841" i="2"/>
  <c r="J840" l="1"/>
  <c r="K840"/>
  <c r="L839"/>
  <c r="A839" s="1"/>
  <c r="G841"/>
  <c r="E841"/>
  <c r="C841"/>
  <c r="H841"/>
  <c r="B841"/>
  <c r="F841"/>
  <c r="D841"/>
  <c r="N842"/>
  <c r="A517" i="4"/>
  <c r="J841" i="2" l="1"/>
  <c r="K841"/>
  <c r="N843"/>
  <c r="A518" i="4"/>
  <c r="D842" i="2"/>
  <c r="E842"/>
  <c r="G842"/>
  <c r="H842"/>
  <c r="C842"/>
  <c r="B842"/>
  <c r="F842"/>
  <c r="L840"/>
  <c r="A840" s="1"/>
  <c r="J842" l="1"/>
  <c r="K842"/>
  <c r="L841"/>
  <c r="A841" s="1"/>
  <c r="H843"/>
  <c r="F843"/>
  <c r="D843"/>
  <c r="C843"/>
  <c r="B843"/>
  <c r="E843"/>
  <c r="G843"/>
  <c r="N844"/>
  <c r="A519" i="4"/>
  <c r="J843" i="2" l="1"/>
  <c r="K843"/>
  <c r="A520" i="4"/>
  <c r="N845" i="2"/>
  <c r="L842"/>
  <c r="A842" s="1"/>
  <c r="B844"/>
  <c r="G844"/>
  <c r="F844"/>
  <c r="D844"/>
  <c r="H844"/>
  <c r="E844"/>
  <c r="C844"/>
  <c r="J844" l="1"/>
  <c r="K844"/>
  <c r="L843"/>
  <c r="A843" s="1"/>
  <c r="N846"/>
  <c r="A521" i="4"/>
  <c r="B845" i="2"/>
  <c r="E845"/>
  <c r="G845"/>
  <c r="H845"/>
  <c r="F845"/>
  <c r="C845"/>
  <c r="D845"/>
  <c r="J845" l="1"/>
  <c r="K845"/>
  <c r="B846"/>
  <c r="G846"/>
  <c r="F846"/>
  <c r="H846"/>
  <c r="C846"/>
  <c r="D846"/>
  <c r="E846"/>
  <c r="L844"/>
  <c r="A844" s="1"/>
  <c r="A522" i="4"/>
  <c r="N847" i="2"/>
  <c r="J846" l="1"/>
  <c r="K846"/>
  <c r="L845"/>
  <c r="A845" s="1"/>
  <c r="A523" i="4"/>
  <c r="N861" i="2"/>
  <c r="G847"/>
  <c r="C847"/>
  <c r="D847"/>
  <c r="F847"/>
  <c r="B847"/>
  <c r="E847"/>
  <c r="H847"/>
  <c r="J847" l="1"/>
  <c r="K847"/>
  <c r="L846"/>
  <c r="A846" s="1"/>
  <c r="H861"/>
  <c r="F861"/>
  <c r="B861"/>
  <c r="E861"/>
  <c r="D861"/>
  <c r="G861"/>
  <c r="C861"/>
  <c r="K848"/>
  <c r="D29" i="7" s="1"/>
  <c r="N862" i="2"/>
  <c r="A524" i="4"/>
  <c r="K861" i="2" l="1"/>
  <c r="J861"/>
  <c r="A525" i="4"/>
  <c r="N863" i="2"/>
  <c r="L847"/>
  <c r="J848"/>
  <c r="C29" i="7" s="1"/>
  <c r="E29" s="1"/>
  <c r="E862" i="2"/>
  <c r="H862"/>
  <c r="G862"/>
  <c r="D862"/>
  <c r="C862"/>
  <c r="F862"/>
  <c r="B862"/>
  <c r="J862" l="1"/>
  <c r="K862"/>
  <c r="A847"/>
  <c r="L848"/>
  <c r="N864"/>
  <c r="A526" i="4"/>
  <c r="L861" i="2"/>
  <c r="D863"/>
  <c r="E863"/>
  <c r="B863"/>
  <c r="F863"/>
  <c r="C863"/>
  <c r="G863"/>
  <c r="H863"/>
  <c r="J863" l="1"/>
  <c r="K863"/>
  <c r="L862"/>
  <c r="A862" s="1"/>
  <c r="A861"/>
  <c r="G864"/>
  <c r="C864"/>
  <c r="B864"/>
  <c r="F864"/>
  <c r="H864"/>
  <c r="E864"/>
  <c r="D864"/>
  <c r="N865"/>
  <c r="A527" i="4"/>
  <c r="J864" i="2" l="1"/>
  <c r="K864"/>
  <c r="A528" i="4"/>
  <c r="N866" i="2"/>
  <c r="L863"/>
  <c r="D865"/>
  <c r="C865"/>
  <c r="H865"/>
  <c r="B865"/>
  <c r="G865"/>
  <c r="E865"/>
  <c r="F865"/>
  <c r="J865" l="1"/>
  <c r="K865"/>
  <c r="A863"/>
  <c r="A529" i="4"/>
  <c r="N867" i="2"/>
  <c r="L864"/>
  <c r="H866"/>
  <c r="B866"/>
  <c r="C866"/>
  <c r="G866"/>
  <c r="E866"/>
  <c r="D866"/>
  <c r="F866"/>
  <c r="J866" l="1"/>
  <c r="K866"/>
  <c r="A864"/>
  <c r="A530" i="4"/>
  <c r="N868" i="2"/>
  <c r="G867"/>
  <c r="E867"/>
  <c r="B867"/>
  <c r="C867"/>
  <c r="H867"/>
  <c r="D867"/>
  <c r="F867"/>
  <c r="L865"/>
  <c r="A865" s="1"/>
  <c r="J867" l="1"/>
  <c r="K867"/>
  <c r="L866"/>
  <c r="N869"/>
  <c r="A531" i="4"/>
  <c r="F868" i="2"/>
  <c r="E868"/>
  <c r="C868"/>
  <c r="D868"/>
  <c r="H868"/>
  <c r="B868"/>
  <c r="G868"/>
  <c r="A866"/>
  <c r="J868" l="1"/>
  <c r="K868"/>
  <c r="E869"/>
  <c r="D869"/>
  <c r="C869"/>
  <c r="F869"/>
  <c r="G869"/>
  <c r="H869"/>
  <c r="B869"/>
  <c r="L867"/>
  <c r="N870"/>
  <c r="A532" i="4"/>
  <c r="J869" i="2" l="1"/>
  <c r="K869"/>
  <c r="L868"/>
  <c r="N871"/>
  <c r="A533" i="4"/>
  <c r="E870" i="2"/>
  <c r="G870"/>
  <c r="B870"/>
  <c r="F870"/>
  <c r="C870"/>
  <c r="D870"/>
  <c r="H870"/>
  <c r="A867"/>
  <c r="J870" l="1"/>
  <c r="K870"/>
  <c r="N872"/>
  <c r="A534" i="4"/>
  <c r="A868" i="2"/>
  <c r="F871"/>
  <c r="E871"/>
  <c r="H871"/>
  <c r="G871"/>
  <c r="D871"/>
  <c r="B871"/>
  <c r="C871"/>
  <c r="L869"/>
  <c r="J871" l="1"/>
  <c r="K871"/>
  <c r="L870"/>
  <c r="A870" s="1"/>
  <c r="A869"/>
  <c r="G872"/>
  <c r="E872"/>
  <c r="B872"/>
  <c r="F872"/>
  <c r="D872"/>
  <c r="H872"/>
  <c r="C872"/>
  <c r="N873"/>
  <c r="A535" i="4"/>
  <c r="J872" i="2" l="1"/>
  <c r="K872"/>
  <c r="N874"/>
  <c r="A536" i="4"/>
  <c r="L871" i="2"/>
  <c r="A871" s="1"/>
  <c r="D873"/>
  <c r="G873"/>
  <c r="E873"/>
  <c r="B873"/>
  <c r="C873"/>
  <c r="F873"/>
  <c r="H873"/>
  <c r="J873" l="1"/>
  <c r="K873"/>
  <c r="L872"/>
  <c r="A872" s="1"/>
  <c r="B874"/>
  <c r="D874"/>
  <c r="F874"/>
  <c r="E874"/>
  <c r="H874"/>
  <c r="G874"/>
  <c r="C874"/>
  <c r="A537" i="4"/>
  <c r="N875" i="2"/>
  <c r="J874" l="1"/>
  <c r="K874"/>
  <c r="L873"/>
  <c r="A873" s="1"/>
  <c r="H875"/>
  <c r="B875"/>
  <c r="D875"/>
  <c r="F875"/>
  <c r="E875"/>
  <c r="G875"/>
  <c r="C875"/>
  <c r="A538" i="4"/>
  <c r="N876" i="2"/>
  <c r="J875" l="1"/>
  <c r="K875"/>
  <c r="F876"/>
  <c r="G876"/>
  <c r="C876"/>
  <c r="H876"/>
  <c r="D876"/>
  <c r="E876"/>
  <c r="B876"/>
  <c r="A539" i="4"/>
  <c r="N877" i="2"/>
  <c r="L874"/>
  <c r="A874" s="1"/>
  <c r="J876" l="1"/>
  <c r="K876"/>
  <c r="C877"/>
  <c r="F877"/>
  <c r="B877"/>
  <c r="E877"/>
  <c r="D877"/>
  <c r="G877"/>
  <c r="H877"/>
  <c r="N878"/>
  <c r="A540" i="4"/>
  <c r="L875" i="2"/>
  <c r="A875" s="1"/>
  <c r="J877" l="1"/>
  <c r="K877"/>
  <c r="N879"/>
  <c r="A541" i="4"/>
  <c r="F878" i="2"/>
  <c r="B878"/>
  <c r="E878"/>
  <c r="D878"/>
  <c r="G878"/>
  <c r="C878"/>
  <c r="H878"/>
  <c r="L876"/>
  <c r="A876" s="1"/>
  <c r="J878" l="1"/>
  <c r="K878"/>
  <c r="H879"/>
  <c r="D879"/>
  <c r="F879"/>
  <c r="B879"/>
  <c r="G879"/>
  <c r="E879"/>
  <c r="C879"/>
  <c r="A542" i="4"/>
  <c r="N880" i="2"/>
  <c r="L877"/>
  <c r="A877" s="1"/>
  <c r="J879" l="1"/>
  <c r="K879"/>
  <c r="L878"/>
  <c r="D880"/>
  <c r="H880"/>
  <c r="B880"/>
  <c r="E880"/>
  <c r="C880"/>
  <c r="F880"/>
  <c r="G880"/>
  <c r="A543" i="4"/>
  <c r="N894" i="2"/>
  <c r="A878"/>
  <c r="J880" l="1"/>
  <c r="K880"/>
  <c r="K881" s="1"/>
  <c r="D30" i="7" s="1"/>
  <c r="L879" i="2"/>
  <c r="A879" s="1"/>
  <c r="B894"/>
  <c r="F894"/>
  <c r="D894"/>
  <c r="E894"/>
  <c r="H894"/>
  <c r="C894"/>
  <c r="G894"/>
  <c r="A544" i="4"/>
  <c r="N895" i="2"/>
  <c r="K894" l="1"/>
  <c r="J894"/>
  <c r="N896"/>
  <c r="A545" i="4"/>
  <c r="L880" i="2"/>
  <c r="J881"/>
  <c r="C30" i="7" s="1"/>
  <c r="E30" s="1"/>
  <c r="F895" i="2"/>
  <c r="H895"/>
  <c r="C895"/>
  <c r="G895"/>
  <c r="B895"/>
  <c r="D895"/>
  <c r="E895"/>
  <c r="J895" l="1"/>
  <c r="K895"/>
  <c r="A880"/>
  <c r="L881"/>
  <c r="B896"/>
  <c r="E896"/>
  <c r="F896"/>
  <c r="G896"/>
  <c r="H896"/>
  <c r="D896"/>
  <c r="C896"/>
  <c r="N897"/>
  <c r="A546" i="4"/>
  <c r="L894" i="2"/>
  <c r="J896" l="1"/>
  <c r="K896"/>
  <c r="L895"/>
  <c r="A895" s="1"/>
  <c r="E897"/>
  <c r="C897"/>
  <c r="B897"/>
  <c r="D897"/>
  <c r="H897"/>
  <c r="F897"/>
  <c r="G897"/>
  <c r="A894"/>
  <c r="N898"/>
  <c r="A547" i="4"/>
  <c r="J897" i="2" l="1"/>
  <c r="K897"/>
  <c r="A548" i="4"/>
  <c r="N899" i="2"/>
  <c r="L896"/>
  <c r="B898"/>
  <c r="H898"/>
  <c r="C898"/>
  <c r="F898"/>
  <c r="G898"/>
  <c r="E898"/>
  <c r="D898"/>
  <c r="J898" l="1"/>
  <c r="K898"/>
  <c r="L897"/>
  <c r="E899"/>
  <c r="H899"/>
  <c r="C899"/>
  <c r="G899"/>
  <c r="F899"/>
  <c r="D899"/>
  <c r="B899"/>
  <c r="A896"/>
  <c r="A897" s="1"/>
  <c r="N900"/>
  <c r="A549" i="4"/>
  <c r="J899" i="2" l="1"/>
  <c r="K899"/>
  <c r="N901"/>
  <c r="A550" i="4"/>
  <c r="H900" i="2"/>
  <c r="G900"/>
  <c r="E900"/>
  <c r="F900"/>
  <c r="C900"/>
  <c r="D900"/>
  <c r="B900"/>
  <c r="L898"/>
  <c r="J900" l="1"/>
  <c r="K900"/>
  <c r="C901"/>
  <c r="B901"/>
  <c r="D901"/>
  <c r="E901"/>
  <c r="G901"/>
  <c r="F901"/>
  <c r="H901"/>
  <c r="L899"/>
  <c r="A898"/>
  <c r="N902"/>
  <c r="A551" i="4"/>
  <c r="J901" i="2" l="1"/>
  <c r="K901"/>
  <c r="A552" i="4"/>
  <c r="N903" i="2"/>
  <c r="B902"/>
  <c r="C902"/>
  <c r="H902"/>
  <c r="D902"/>
  <c r="F902"/>
  <c r="E902"/>
  <c r="G902"/>
  <c r="L900"/>
  <c r="A899"/>
  <c r="J902" l="1"/>
  <c r="K902"/>
  <c r="A553" i="4"/>
  <c r="N904" i="2"/>
  <c r="L901"/>
  <c r="A900"/>
  <c r="G903"/>
  <c r="H903"/>
  <c r="E903"/>
  <c r="D903"/>
  <c r="F903"/>
  <c r="C903"/>
  <c r="B903"/>
  <c r="J903" l="1"/>
  <c r="K903"/>
  <c r="L902"/>
  <c r="A902" s="1"/>
  <c r="N905"/>
  <c r="A554" i="4"/>
  <c r="A901" i="2"/>
  <c r="F904"/>
  <c r="G904"/>
  <c r="B904"/>
  <c r="C904"/>
  <c r="H904"/>
  <c r="E904"/>
  <c r="D904"/>
  <c r="J904" l="1"/>
  <c r="K904"/>
  <c r="L903"/>
  <c r="H905"/>
  <c r="C905"/>
  <c r="B905"/>
  <c r="G905"/>
  <c r="F905"/>
  <c r="D905"/>
  <c r="E905"/>
  <c r="A555" i="4"/>
  <c r="N906" i="2"/>
  <c r="A903"/>
  <c r="J905" l="1"/>
  <c r="K905"/>
  <c r="L904"/>
  <c r="B906"/>
  <c r="F906"/>
  <c r="E906"/>
  <c r="D906"/>
  <c r="G906"/>
  <c r="C906"/>
  <c r="H906"/>
  <c r="A556" i="4"/>
  <c r="N907" i="2"/>
  <c r="A904"/>
  <c r="J906" l="1"/>
  <c r="K906"/>
  <c r="G907"/>
  <c r="D907"/>
  <c r="C907"/>
  <c r="H907"/>
  <c r="F907"/>
  <c r="B907"/>
  <c r="E907"/>
  <c r="A557" i="4"/>
  <c r="N908" i="2"/>
  <c r="L905"/>
  <c r="A905" s="1"/>
  <c r="J907" l="1"/>
  <c r="K907"/>
  <c r="L906"/>
  <c r="A906" s="1"/>
  <c r="C908"/>
  <c r="F908"/>
  <c r="G908"/>
  <c r="E908"/>
  <c r="D908"/>
  <c r="B908"/>
  <c r="H908"/>
  <c r="A558" i="4"/>
  <c r="N909" i="2"/>
  <c r="J908" l="1"/>
  <c r="K908"/>
  <c r="H909"/>
  <c r="B909"/>
  <c r="C909"/>
  <c r="G909"/>
  <c r="F909"/>
  <c r="E909"/>
  <c r="D909"/>
  <c r="A559" i="4"/>
  <c r="N910" i="2"/>
  <c r="L907"/>
  <c r="A907" s="1"/>
  <c r="J909" l="1"/>
  <c r="K909"/>
  <c r="E910"/>
  <c r="H910"/>
  <c r="B910"/>
  <c r="F910"/>
  <c r="G910"/>
  <c r="D910"/>
  <c r="C910"/>
  <c r="A560" i="4"/>
  <c r="N911" i="2"/>
  <c r="L908"/>
  <c r="A908" s="1"/>
  <c r="J910" l="1"/>
  <c r="K910"/>
  <c r="D911"/>
  <c r="H911"/>
  <c r="E911"/>
  <c r="C911"/>
  <c r="B911"/>
  <c r="G911"/>
  <c r="F911"/>
  <c r="N912"/>
  <c r="A561" i="4"/>
  <c r="L909" i="2"/>
  <c r="A909" s="1"/>
  <c r="J911" l="1"/>
  <c r="K911"/>
  <c r="L910"/>
  <c r="A562" i="4"/>
  <c r="N913" i="2"/>
  <c r="D912"/>
  <c r="C912"/>
  <c r="B912"/>
  <c r="H912"/>
  <c r="G912"/>
  <c r="F912"/>
  <c r="E912"/>
  <c r="A910"/>
  <c r="J912" l="1"/>
  <c r="K912"/>
  <c r="L911"/>
  <c r="A911" s="1"/>
  <c r="N927"/>
  <c r="A563" i="4"/>
  <c r="E913" i="2"/>
  <c r="D913"/>
  <c r="C913"/>
  <c r="B913"/>
  <c r="H913"/>
  <c r="F913"/>
  <c r="G913"/>
  <c r="J913" l="1"/>
  <c r="K913"/>
  <c r="K914" s="1"/>
  <c r="D31" i="7" s="1"/>
  <c r="B927" i="2"/>
  <c r="D927"/>
  <c r="H927"/>
  <c r="G927"/>
  <c r="F927"/>
  <c r="C927"/>
  <c r="E927"/>
  <c r="L912"/>
  <c r="A912" s="1"/>
  <c r="N928"/>
  <c r="A564" i="4"/>
  <c r="K927" i="2" l="1"/>
  <c r="J927"/>
  <c r="D928"/>
  <c r="G928"/>
  <c r="E928"/>
  <c r="B928"/>
  <c r="F928"/>
  <c r="H928"/>
  <c r="C928"/>
  <c r="N929"/>
  <c r="A565" i="4"/>
  <c r="L913" i="2"/>
  <c r="J914"/>
  <c r="C31" i="7" s="1"/>
  <c r="E31" s="1"/>
  <c r="J928" i="2" l="1"/>
  <c r="K928"/>
  <c r="L927"/>
  <c r="A566" i="4"/>
  <c r="N930" i="2"/>
  <c r="A913"/>
  <c r="L914"/>
  <c r="C929"/>
  <c r="D929"/>
  <c r="H929"/>
  <c r="B929"/>
  <c r="F929"/>
  <c r="G929"/>
  <c r="E929"/>
  <c r="J929" l="1"/>
  <c r="K929"/>
  <c r="L928"/>
  <c r="A928" s="1"/>
  <c r="N931"/>
  <c r="A567" i="4"/>
  <c r="A927" i="2"/>
  <c r="C930"/>
  <c r="G930"/>
  <c r="H930"/>
  <c r="F930"/>
  <c r="E930"/>
  <c r="D930"/>
  <c r="B930"/>
  <c r="J930" l="1"/>
  <c r="K930"/>
  <c r="L929"/>
  <c r="A929" s="1"/>
  <c r="G931"/>
  <c r="B931"/>
  <c r="C931"/>
  <c r="D931"/>
  <c r="E931"/>
  <c r="H931"/>
  <c r="F931"/>
  <c r="A568" i="4"/>
  <c r="N932" i="2"/>
  <c r="J931" l="1"/>
  <c r="K931"/>
  <c r="N933"/>
  <c r="A569" i="4"/>
  <c r="E932" i="2"/>
  <c r="D932"/>
  <c r="F932"/>
  <c r="C932"/>
  <c r="G932"/>
  <c r="B932"/>
  <c r="H932"/>
  <c r="L930"/>
  <c r="J932" l="1"/>
  <c r="K932"/>
  <c r="L931"/>
  <c r="A930"/>
  <c r="N934"/>
  <c r="A570" i="4"/>
  <c r="E933" i="2"/>
  <c r="G933"/>
  <c r="F933"/>
  <c r="B933"/>
  <c r="D933"/>
  <c r="H933"/>
  <c r="C933"/>
  <c r="J933" l="1"/>
  <c r="K933"/>
  <c r="A931"/>
  <c r="L932"/>
  <c r="C934"/>
  <c r="E934"/>
  <c r="F934"/>
  <c r="D934"/>
  <c r="H934"/>
  <c r="B934"/>
  <c r="G934"/>
  <c r="N935"/>
  <c r="A571" i="4"/>
  <c r="J934" i="2" l="1"/>
  <c r="K934"/>
  <c r="L933"/>
  <c r="A933" s="1"/>
  <c r="A932"/>
  <c r="A572" i="4"/>
  <c r="N936" i="2"/>
  <c r="G935"/>
  <c r="F935"/>
  <c r="C935"/>
  <c r="B935"/>
  <c r="H935"/>
  <c r="D935"/>
  <c r="E935"/>
  <c r="J935" l="1"/>
  <c r="K935"/>
  <c r="A573" i="4"/>
  <c r="N937" i="2"/>
  <c r="L934"/>
  <c r="E936"/>
  <c r="H936"/>
  <c r="G936"/>
  <c r="B936"/>
  <c r="F936"/>
  <c r="C936"/>
  <c r="D936"/>
  <c r="J936" l="1"/>
  <c r="K936"/>
  <c r="A934"/>
  <c r="N938"/>
  <c r="A574" i="4"/>
  <c r="L935" i="2"/>
  <c r="D937"/>
  <c r="E937"/>
  <c r="B937"/>
  <c r="G937"/>
  <c r="C937"/>
  <c r="F937"/>
  <c r="H937"/>
  <c r="J937" l="1"/>
  <c r="K937"/>
  <c r="L936"/>
  <c r="A936" s="1"/>
  <c r="A935"/>
  <c r="E938"/>
  <c r="D938"/>
  <c r="B938"/>
  <c r="F938"/>
  <c r="H938"/>
  <c r="C938"/>
  <c r="G938"/>
  <c r="A575" i="4"/>
  <c r="N939" i="2"/>
  <c r="J938" l="1"/>
  <c r="K938"/>
  <c r="F939"/>
  <c r="C939"/>
  <c r="G939"/>
  <c r="H939"/>
  <c r="D939"/>
  <c r="B939"/>
  <c r="E939"/>
  <c r="L937"/>
  <c r="A937" s="1"/>
  <c r="N940"/>
  <c r="A576" i="4"/>
  <c r="J939" i="2" l="1"/>
  <c r="K939"/>
  <c r="G940"/>
  <c r="E940"/>
  <c r="C940"/>
  <c r="F940"/>
  <c r="D940"/>
  <c r="B940"/>
  <c r="H940"/>
  <c r="N941"/>
  <c r="A577" i="4"/>
  <c r="L938" i="2"/>
  <c r="A938" s="1"/>
  <c r="J940" l="1"/>
  <c r="K940"/>
  <c r="L939"/>
  <c r="A939" s="1"/>
  <c r="A578" i="4"/>
  <c r="N942" i="2"/>
  <c r="E941"/>
  <c r="C941"/>
  <c r="F941"/>
  <c r="D941"/>
  <c r="G941"/>
  <c r="B941"/>
  <c r="H941"/>
  <c r="J941" l="1"/>
  <c r="K941"/>
  <c r="H942"/>
  <c r="B942"/>
  <c r="D942"/>
  <c r="F942"/>
  <c r="C942"/>
  <c r="E942"/>
  <c r="G942"/>
  <c r="L940"/>
  <c r="A940" s="1"/>
  <c r="N943"/>
  <c r="A579" i="4"/>
  <c r="J942" i="2" l="1"/>
  <c r="K942"/>
  <c r="L941"/>
  <c r="A941" s="1"/>
  <c r="G943"/>
  <c r="E943"/>
  <c r="B943"/>
  <c r="H943"/>
  <c r="D943"/>
  <c r="C943"/>
  <c r="F943"/>
  <c r="A580" i="4"/>
  <c r="N944" i="2"/>
  <c r="J943" l="1"/>
  <c r="K943"/>
  <c r="C944"/>
  <c r="B944"/>
  <c r="F944"/>
  <c r="G944"/>
  <c r="E944"/>
  <c r="D944"/>
  <c r="H944"/>
  <c r="L942"/>
  <c r="A942" s="1"/>
  <c r="N945"/>
  <c r="A581" i="4"/>
  <c r="J944" i="2" l="1"/>
  <c r="K944"/>
  <c r="B945"/>
  <c r="C945"/>
  <c r="H945"/>
  <c r="E945"/>
  <c r="F945"/>
  <c r="D945"/>
  <c r="G945"/>
  <c r="A582" i="4"/>
  <c r="N946" i="2"/>
  <c r="L943"/>
  <c r="A943" s="1"/>
  <c r="J945" l="1"/>
  <c r="K945"/>
  <c r="D946"/>
  <c r="C946"/>
  <c r="E946"/>
  <c r="G946"/>
  <c r="F946"/>
  <c r="H946"/>
  <c r="B946"/>
  <c r="A583" i="4"/>
  <c r="N960" i="2"/>
  <c r="L944"/>
  <c r="A944" s="1"/>
  <c r="J946" l="1"/>
  <c r="K946"/>
  <c r="L945"/>
  <c r="A945" s="1"/>
  <c r="B960"/>
  <c r="G960"/>
  <c r="E960"/>
  <c r="C960"/>
  <c r="D960"/>
  <c r="H960"/>
  <c r="F960"/>
  <c r="N961"/>
  <c r="A584" i="4"/>
  <c r="K947" i="2"/>
  <c r="D32" i="7" s="1"/>
  <c r="K960" i="2" l="1"/>
  <c r="J960"/>
  <c r="L946"/>
  <c r="J947"/>
  <c r="C32" i="7" s="1"/>
  <c r="E32" s="1"/>
  <c r="N962" i="2"/>
  <c r="A585" i="4"/>
  <c r="D961" i="2"/>
  <c r="H961"/>
  <c r="F961"/>
  <c r="E961"/>
  <c r="G961"/>
  <c r="B961"/>
  <c r="C961"/>
  <c r="J961" l="1"/>
  <c r="K961"/>
  <c r="H962"/>
  <c r="C962"/>
  <c r="E962"/>
  <c r="B962"/>
  <c r="G962"/>
  <c r="D962"/>
  <c r="F962"/>
  <c r="A946"/>
  <c r="L947"/>
  <c r="L960"/>
  <c r="A586" i="4"/>
  <c r="N963" i="2"/>
  <c r="J962" l="1"/>
  <c r="K962"/>
  <c r="L961"/>
  <c r="A961" s="1"/>
  <c r="D963"/>
  <c r="F963"/>
  <c r="C963"/>
  <c r="B963"/>
  <c r="G963"/>
  <c r="E963"/>
  <c r="H963"/>
  <c r="A587" i="4"/>
  <c r="N964" i="2"/>
  <c r="A960"/>
  <c r="J963" l="1"/>
  <c r="K963"/>
  <c r="D964"/>
  <c r="H964"/>
  <c r="B964"/>
  <c r="C964"/>
  <c r="G964"/>
  <c r="E964"/>
  <c r="F964"/>
  <c r="A588" i="4"/>
  <c r="N965" i="2"/>
  <c r="L962"/>
  <c r="J964" l="1"/>
  <c r="K964"/>
  <c r="A962"/>
  <c r="A589" i="4"/>
  <c r="N966" i="2"/>
  <c r="L963"/>
  <c r="G965"/>
  <c r="D965"/>
  <c r="F965"/>
  <c r="B965"/>
  <c r="E965"/>
  <c r="C965"/>
  <c r="H965"/>
  <c r="J965" l="1"/>
  <c r="K965"/>
  <c r="A963"/>
  <c r="L964"/>
  <c r="N967"/>
  <c r="A590" i="4"/>
  <c r="G966" i="2"/>
  <c r="F966"/>
  <c r="D966"/>
  <c r="H966"/>
  <c r="E966"/>
  <c r="B966"/>
  <c r="C966"/>
  <c r="J966" l="1"/>
  <c r="K966"/>
  <c r="L965"/>
  <c r="A964"/>
  <c r="C967"/>
  <c r="B967"/>
  <c r="D967"/>
  <c r="H967"/>
  <c r="F967"/>
  <c r="G967"/>
  <c r="E967"/>
  <c r="N968"/>
  <c r="A591" i="4"/>
  <c r="J967" i="2" l="1"/>
  <c r="K967"/>
  <c r="L966"/>
  <c r="A965"/>
  <c r="N969"/>
  <c r="A592" i="4"/>
  <c r="D968" i="2"/>
  <c r="F968"/>
  <c r="H968"/>
  <c r="G968"/>
  <c r="E968"/>
  <c r="C968"/>
  <c r="B968"/>
  <c r="J968" l="1"/>
  <c r="K968"/>
  <c r="A966"/>
  <c r="L967"/>
  <c r="A967" s="1"/>
  <c r="C969"/>
  <c r="G969"/>
  <c r="B969"/>
  <c r="D969"/>
  <c r="H969"/>
  <c r="F969"/>
  <c r="E969"/>
  <c r="A593" i="4"/>
  <c r="N970" i="2"/>
  <c r="J969" l="1"/>
  <c r="K969"/>
  <c r="B970"/>
  <c r="E970"/>
  <c r="H970"/>
  <c r="D970"/>
  <c r="F970"/>
  <c r="C970"/>
  <c r="G970"/>
  <c r="A594" i="4"/>
  <c r="N971" i="2"/>
  <c r="L968"/>
  <c r="A968" s="1"/>
  <c r="J970" l="1"/>
  <c r="K970"/>
  <c r="L969"/>
  <c r="A969" s="1"/>
  <c r="H971"/>
  <c r="G971"/>
  <c r="F971"/>
  <c r="E971"/>
  <c r="C971"/>
  <c r="D971"/>
  <c r="B971"/>
  <c r="A595" i="4"/>
  <c r="N972" i="2"/>
  <c r="J971" l="1"/>
  <c r="K971"/>
  <c r="L970"/>
  <c r="A970" s="1"/>
  <c r="G972"/>
  <c r="H972"/>
  <c r="C972"/>
  <c r="F972"/>
  <c r="B972"/>
  <c r="E972"/>
  <c r="D972"/>
  <c r="A596" i="4"/>
  <c r="N973" i="2"/>
  <c r="J972" l="1"/>
  <c r="K972"/>
  <c r="D973"/>
  <c r="C973"/>
  <c r="F973"/>
  <c r="E973"/>
  <c r="H973"/>
  <c r="B973"/>
  <c r="G973"/>
  <c r="N974"/>
  <c r="A597" i="4"/>
  <c r="L971" i="2"/>
  <c r="A971" s="1"/>
  <c r="J973" l="1"/>
  <c r="K973"/>
  <c r="L972"/>
  <c r="A972" s="1"/>
  <c r="A598" i="4"/>
  <c r="N975" i="2"/>
  <c r="C974"/>
  <c r="B974"/>
  <c r="D974"/>
  <c r="F974"/>
  <c r="E974"/>
  <c r="H974"/>
  <c r="G974"/>
  <c r="J974" l="1"/>
  <c r="K974"/>
  <c r="A599" i="4"/>
  <c r="N976" i="2"/>
  <c r="L973"/>
  <c r="A973" s="1"/>
  <c r="B975"/>
  <c r="E975"/>
  <c r="G975"/>
  <c r="C975"/>
  <c r="F975"/>
  <c r="D975"/>
  <c r="H975"/>
  <c r="J975" l="1"/>
  <c r="K975"/>
  <c r="N977"/>
  <c r="A600" i="4"/>
  <c r="L974" i="2"/>
  <c r="A974" s="1"/>
  <c r="G976"/>
  <c r="H976"/>
  <c r="C976"/>
  <c r="B976"/>
  <c r="E976"/>
  <c r="F976"/>
  <c r="D976"/>
  <c r="J976" l="1"/>
  <c r="K976"/>
  <c r="F977"/>
  <c r="D977"/>
  <c r="B977"/>
  <c r="E977"/>
  <c r="H977"/>
  <c r="C977"/>
  <c r="G977"/>
  <c r="N978"/>
  <c r="A601" i="4"/>
  <c r="N979" i="2" s="1"/>
  <c r="L975"/>
  <c r="A975" s="1"/>
  <c r="J977" l="1"/>
  <c r="K977"/>
  <c r="H979"/>
  <c r="D979"/>
  <c r="C979"/>
  <c r="E979"/>
  <c r="B979"/>
  <c r="G979"/>
  <c r="F979"/>
  <c r="G978"/>
  <c r="F978"/>
  <c r="C978"/>
  <c r="B978"/>
  <c r="D978"/>
  <c r="H978"/>
  <c r="E978"/>
  <c r="L976"/>
  <c r="A976" s="1"/>
  <c r="J978" l="1"/>
  <c r="K978"/>
  <c r="J979"/>
  <c r="K979"/>
  <c r="L977"/>
  <c r="A977" s="1"/>
  <c r="K980" l="1"/>
  <c r="D33" i="7" s="1"/>
  <c r="L978" i="2"/>
  <c r="A978" s="1"/>
  <c r="L979"/>
  <c r="J980"/>
  <c r="C33" i="7" s="1"/>
  <c r="E33" s="1"/>
  <c r="A979" i="2" l="1"/>
  <c r="L980"/>
</calcChain>
</file>

<file path=xl/sharedStrings.xml><?xml version="1.0" encoding="utf-8"?>
<sst xmlns="http://schemas.openxmlformats.org/spreadsheetml/2006/main" count="2041" uniqueCount="510">
  <si>
    <t>الرقم</t>
  </si>
  <si>
    <t>تاريخ القرار</t>
  </si>
  <si>
    <t xml:space="preserve">رقم القرار </t>
  </si>
  <si>
    <t>الإسم واللقب</t>
  </si>
  <si>
    <t>تاريخ الميلاد</t>
  </si>
  <si>
    <t>القسم</t>
  </si>
  <si>
    <t>نوع المنحة</t>
  </si>
  <si>
    <t>أيام الحضور</t>
  </si>
  <si>
    <t>داخلي</t>
  </si>
  <si>
    <t>ن/داخلي</t>
  </si>
  <si>
    <t>المجموع</t>
  </si>
  <si>
    <t>الملاحظة</t>
  </si>
  <si>
    <t>2ع ت2</t>
  </si>
  <si>
    <t>2ع ت1</t>
  </si>
  <si>
    <t>2تق</t>
  </si>
  <si>
    <t>2أ ف1</t>
  </si>
  <si>
    <t>2أ ف2</t>
  </si>
  <si>
    <t>1ع ت3</t>
  </si>
  <si>
    <t>الصفحة 01</t>
  </si>
  <si>
    <t>jours_présence</t>
  </si>
  <si>
    <t>boursses P</t>
  </si>
  <si>
    <t>boursses DP</t>
  </si>
  <si>
    <t>classes</t>
  </si>
  <si>
    <t>1ع ت1</t>
  </si>
  <si>
    <t>1ع ت2</t>
  </si>
  <si>
    <t>1ع ت4</t>
  </si>
  <si>
    <t>1ع ت5</t>
  </si>
  <si>
    <t>1أ1</t>
  </si>
  <si>
    <t>1أ2</t>
  </si>
  <si>
    <t>1أ3</t>
  </si>
  <si>
    <t>2ع ت3</t>
  </si>
  <si>
    <t>2تقر</t>
  </si>
  <si>
    <t>2ريا</t>
  </si>
  <si>
    <t>2لغ</t>
  </si>
  <si>
    <t>2أ ف3</t>
  </si>
  <si>
    <t>3ع ت1</t>
  </si>
  <si>
    <t>3ع ت2</t>
  </si>
  <si>
    <t>3ع ت3</t>
  </si>
  <si>
    <t>3أ ف1</t>
  </si>
  <si>
    <t>3أ ف2</t>
  </si>
  <si>
    <t>3أ ف3</t>
  </si>
  <si>
    <t>3تقر</t>
  </si>
  <si>
    <t>3تق</t>
  </si>
  <si>
    <t>3لغ</t>
  </si>
  <si>
    <t>3ريا</t>
  </si>
  <si>
    <t xml:space="preserve">تاريخ الدخول </t>
  </si>
  <si>
    <t>الصفة</t>
  </si>
  <si>
    <t>رقم قرار المنحة</t>
  </si>
  <si>
    <t>تاريخ االقرار</t>
  </si>
  <si>
    <t>المنح المتأخرة</t>
  </si>
  <si>
    <t>الصفحة 02</t>
  </si>
  <si>
    <t>الصفحة 03</t>
  </si>
  <si>
    <t>الصفحة 04</t>
  </si>
  <si>
    <t>الصفحة 05</t>
  </si>
  <si>
    <t>الصفحة 06</t>
  </si>
  <si>
    <t>الصفحة 07</t>
  </si>
  <si>
    <t>الصفحة 08</t>
  </si>
  <si>
    <t>الصفحة 09</t>
  </si>
  <si>
    <t>الصفحة 10</t>
  </si>
  <si>
    <t>الصفحة 11</t>
  </si>
  <si>
    <t>الصفحة 12</t>
  </si>
  <si>
    <t>الصفحة 13</t>
  </si>
  <si>
    <t>الصفحة 14</t>
  </si>
  <si>
    <t>الصفحة 15</t>
  </si>
  <si>
    <t>الصفحة 16</t>
  </si>
  <si>
    <t>الصفحة 17</t>
  </si>
  <si>
    <t>الصفحة 18</t>
  </si>
  <si>
    <t>الصفحة 19</t>
  </si>
  <si>
    <t>الصفحة 20</t>
  </si>
  <si>
    <t>الصفحة 21</t>
  </si>
  <si>
    <t>الصفحة 22</t>
  </si>
  <si>
    <t>الصفحة 23</t>
  </si>
  <si>
    <t>الصفحة 24</t>
  </si>
  <si>
    <t>الصفحة 25</t>
  </si>
  <si>
    <t>الصفحة 26</t>
  </si>
  <si>
    <t>الصفحة 27</t>
  </si>
  <si>
    <t>الصفحة 28</t>
  </si>
  <si>
    <t>الصفحة 29</t>
  </si>
  <si>
    <t>الصفحة 30</t>
  </si>
  <si>
    <t>الجمهورية الجزائرية الديمقراطية الشعبية</t>
  </si>
  <si>
    <t>وزارة التربية الوطنية</t>
  </si>
  <si>
    <t>مديرية الأنشطة الثقافية والرياضية</t>
  </si>
  <si>
    <t>والنشاط الإجتماعي</t>
  </si>
  <si>
    <t>مديرية التربية لولاية المدية</t>
  </si>
  <si>
    <t>ثانوية السواقي</t>
  </si>
  <si>
    <t>رقم الحساب الخزيني 277/67</t>
  </si>
  <si>
    <t>إلــى :</t>
  </si>
  <si>
    <t>مــن :</t>
  </si>
  <si>
    <t>للفترة الممــتدة</t>
  </si>
  <si>
    <t>رقم الصفحة</t>
  </si>
  <si>
    <t>منح متأخرة</t>
  </si>
  <si>
    <t>منح الداخلي</t>
  </si>
  <si>
    <t>منح نصف داخلي</t>
  </si>
  <si>
    <t xml:space="preserve"> الصفحة1</t>
  </si>
  <si>
    <t xml:space="preserve"> الصفحة2</t>
  </si>
  <si>
    <t xml:space="preserve"> الصفحة3</t>
  </si>
  <si>
    <t xml:space="preserve"> الصفحة4</t>
  </si>
  <si>
    <t xml:space="preserve"> الصفحة5</t>
  </si>
  <si>
    <t xml:space="preserve"> الصفحة6</t>
  </si>
  <si>
    <t xml:space="preserve"> الصفحة7</t>
  </si>
  <si>
    <t xml:space="preserve"> الصفحة8</t>
  </si>
  <si>
    <t xml:space="preserve"> الصفحة9</t>
  </si>
  <si>
    <t xml:space="preserve"> الصفحة10</t>
  </si>
  <si>
    <t xml:space="preserve"> الصفحة11</t>
  </si>
  <si>
    <t xml:space="preserve"> الصفحة12</t>
  </si>
  <si>
    <t xml:space="preserve"> الصفحة13</t>
  </si>
  <si>
    <t xml:space="preserve"> الصفحة14</t>
  </si>
  <si>
    <t xml:space="preserve"> الصفحة15</t>
  </si>
  <si>
    <t xml:space="preserve"> الصفحة16</t>
  </si>
  <si>
    <t xml:space="preserve"> الصفحة17</t>
  </si>
  <si>
    <t xml:space="preserve"> الصفحة18</t>
  </si>
  <si>
    <t xml:space="preserve"> الصفحة19</t>
  </si>
  <si>
    <t>المجمـــوع:</t>
  </si>
  <si>
    <t>منحة كاملة 100%</t>
  </si>
  <si>
    <t>منحة جزئية 50%</t>
  </si>
  <si>
    <t>مجموع الحقوق المثبتة والمشهودة (بالأرقام):</t>
  </si>
  <si>
    <t>أعد من طرف المقتصد</t>
  </si>
  <si>
    <t>أقر صحته مدير المؤسسة</t>
  </si>
  <si>
    <t>قرأه ورافبه مدير التربية</t>
  </si>
  <si>
    <t>عــدد التلاميذ الــداخلي</t>
  </si>
  <si>
    <t>عـــدد التلاميذ نصف داخلي</t>
  </si>
  <si>
    <t>المجمــوع</t>
  </si>
  <si>
    <t>رقم القرار</t>
  </si>
  <si>
    <t>الدفع</t>
  </si>
  <si>
    <t>دهيم صفية</t>
  </si>
  <si>
    <t>نصف داخلي</t>
  </si>
  <si>
    <t>بوخرص الشايعة</t>
  </si>
  <si>
    <t>مهدي محمد</t>
  </si>
  <si>
    <t>لعكروم محمد</t>
  </si>
  <si>
    <t>دبوب أحمد</t>
  </si>
  <si>
    <t>بلقاسمي جمال</t>
  </si>
  <si>
    <t>بلخوص مصطفى</t>
  </si>
  <si>
    <t>بوعدلة حمزة</t>
  </si>
  <si>
    <t>مهدي زهية</t>
  </si>
  <si>
    <t>بلبراهيم اسيا</t>
  </si>
  <si>
    <t>08/061992</t>
  </si>
  <si>
    <t>تواتي إيمان</t>
  </si>
  <si>
    <t>عباس حفيظة</t>
  </si>
  <si>
    <t>عبد السلام فتيحة</t>
  </si>
  <si>
    <t>دبوب اسماعيل</t>
  </si>
  <si>
    <t>بوشاشية وليد</t>
  </si>
  <si>
    <t>لعزازي رابح</t>
  </si>
  <si>
    <t>فراح عمر</t>
  </si>
  <si>
    <t>لعيدي عبد الكريم</t>
  </si>
  <si>
    <t>بوضياف جمال</t>
  </si>
  <si>
    <t>بلخير سامية</t>
  </si>
  <si>
    <t>ساسي فوزية</t>
  </si>
  <si>
    <t>دريش نورة</t>
  </si>
  <si>
    <t>علال حدة</t>
  </si>
  <si>
    <t>مادي صفية</t>
  </si>
  <si>
    <t>قريشي نعيمة</t>
  </si>
  <si>
    <t>موسى زوليخة</t>
  </si>
  <si>
    <t>سريج صفية</t>
  </si>
  <si>
    <t>مختاري يوسف</t>
  </si>
  <si>
    <t>بوعبد الله سليمان</t>
  </si>
  <si>
    <t>رباحي مصطفى</t>
  </si>
  <si>
    <t>سعودي رابح</t>
  </si>
  <si>
    <t>مراح جميلة</t>
  </si>
  <si>
    <t>سعدودي سهام</t>
  </si>
  <si>
    <t>مادي كريمة</t>
  </si>
  <si>
    <t>بلخوص لويزة</t>
  </si>
  <si>
    <t>بوعزيز ليلى</t>
  </si>
  <si>
    <t>عشاب محمد</t>
  </si>
  <si>
    <t>بوخرص رشيد</t>
  </si>
  <si>
    <t>عمارة هشام</t>
  </si>
  <si>
    <t>بوشاشية جميلة</t>
  </si>
  <si>
    <t>سغيراني نصيرة</t>
  </si>
  <si>
    <t>رجاي أحلام</t>
  </si>
  <si>
    <t>برودي عائشة</t>
  </si>
  <si>
    <t>رحماني حيزية</t>
  </si>
  <si>
    <t>لعريبي سهام</t>
  </si>
  <si>
    <t>طاجين سارة</t>
  </si>
  <si>
    <t>بن فقير حميد</t>
  </si>
  <si>
    <t>سعيدي عامر</t>
  </si>
  <si>
    <t>دلاق عبد العزيز</t>
  </si>
  <si>
    <t>لراشي جمال</t>
  </si>
  <si>
    <t>سهيل سليمة</t>
  </si>
  <si>
    <t>باني فتيحة</t>
  </si>
  <si>
    <t>سهيل غنية</t>
  </si>
  <si>
    <t>بوعكاشة حنان</t>
  </si>
  <si>
    <t>حميدي زوليخة</t>
  </si>
  <si>
    <t>بوبكر حياة</t>
  </si>
  <si>
    <t>بوبكر رزيقة</t>
  </si>
  <si>
    <t>حمدلد رتيبة</t>
  </si>
  <si>
    <t>خلال 1991</t>
  </si>
  <si>
    <t>دبازي جميلة</t>
  </si>
  <si>
    <t>لعدلي جميلة</t>
  </si>
  <si>
    <t>بلخوص نجية</t>
  </si>
  <si>
    <t>محمدي مسعودة</t>
  </si>
  <si>
    <t>سهيل هجيرة</t>
  </si>
  <si>
    <t>بوقرة جميلة</t>
  </si>
  <si>
    <t>بوضياف وهيبة</t>
  </si>
  <si>
    <t>لونيس أحمد</t>
  </si>
  <si>
    <t>بودربالة بوعلام</t>
  </si>
  <si>
    <t>لونيس عمر</t>
  </si>
  <si>
    <t>مادي بلال</t>
  </si>
  <si>
    <t>لعمري اسماعيل</t>
  </si>
  <si>
    <t>بوشريط عبد الرحمان</t>
  </si>
  <si>
    <t>بودربالة مصطفى</t>
  </si>
  <si>
    <t>بوعكاشة صليحة</t>
  </si>
  <si>
    <t>حميزي دلال</t>
  </si>
  <si>
    <t>لونيس زهية</t>
  </si>
  <si>
    <t>كباش حبيبة</t>
  </si>
  <si>
    <t>توامي صليحة</t>
  </si>
  <si>
    <t>بوخرص سفيان</t>
  </si>
  <si>
    <t>شادولي علي</t>
  </si>
  <si>
    <t>العمري ربيعة</t>
  </si>
  <si>
    <t>مهدي الزهرة</t>
  </si>
  <si>
    <t>بلخيرات فاطمة الزهراء</t>
  </si>
  <si>
    <t>بلخوص فطيمة</t>
  </si>
  <si>
    <t>بوشاشية عادل</t>
  </si>
  <si>
    <t>بلخوص عبد الرزاق</t>
  </si>
  <si>
    <t>سليماني الصادق</t>
  </si>
  <si>
    <t>دبوب عبد الحق</t>
  </si>
  <si>
    <t>دلاق حفيظة</t>
  </si>
  <si>
    <t>داني حليمة</t>
  </si>
  <si>
    <t>عدار فتيحة</t>
  </si>
  <si>
    <t>ساسي حنان</t>
  </si>
  <si>
    <t>لونيسي عبد الرحمان</t>
  </si>
  <si>
    <t>دبازي عبد القادر</t>
  </si>
  <si>
    <t>صبوح منال</t>
  </si>
  <si>
    <t>بلخوص سميحة</t>
  </si>
  <si>
    <t>زيان حياة</t>
  </si>
  <si>
    <t>مسعودي أمينة</t>
  </si>
  <si>
    <t>بوثلجة حنان</t>
  </si>
  <si>
    <t>سهيل حنان</t>
  </si>
  <si>
    <t>محمدي رزيقة</t>
  </si>
  <si>
    <t>رباحي نور الهدى</t>
  </si>
  <si>
    <t>باني مسعودة</t>
  </si>
  <si>
    <t>لونيس محمد</t>
  </si>
  <si>
    <t>سعدون دليلة</t>
  </si>
  <si>
    <t>خلال 1994</t>
  </si>
  <si>
    <t>مهدي كريمة</t>
  </si>
  <si>
    <t>مهدي إيمان</t>
  </si>
  <si>
    <t>سلمى سعاد</t>
  </si>
  <si>
    <t>مراح سلوى</t>
  </si>
  <si>
    <t>حمدي مسعودة</t>
  </si>
  <si>
    <t>يحياوي دليلة</t>
  </si>
  <si>
    <t>موساوي خديجة</t>
  </si>
  <si>
    <t>دغيش خديجة</t>
  </si>
  <si>
    <t>لعماري فاطمة الزهراء</t>
  </si>
  <si>
    <t>لراشي نجية</t>
  </si>
  <si>
    <t>تواتي فريد</t>
  </si>
  <si>
    <t>شرفاوي محمد</t>
  </si>
  <si>
    <t>حمدي يوسف</t>
  </si>
  <si>
    <t>عمارة موسى</t>
  </si>
  <si>
    <t>مهدي عبد العزيز</t>
  </si>
  <si>
    <t>توامي علي</t>
  </si>
  <si>
    <t>حمادي فاطمة</t>
  </si>
  <si>
    <t>خوني زهية</t>
  </si>
  <si>
    <t>باني زهية</t>
  </si>
  <si>
    <t>لراشي نبيلة</t>
  </si>
  <si>
    <t>بودربالة لويزة</t>
  </si>
  <si>
    <t>طاجين ليندة</t>
  </si>
  <si>
    <t>بلخوص إيمان</t>
  </si>
  <si>
    <t>رباحي ابراهيم</t>
  </si>
  <si>
    <t>لراشي عياش</t>
  </si>
  <si>
    <t>حمدي موسى</t>
  </si>
  <si>
    <t>بودربالة علي</t>
  </si>
  <si>
    <t>حميدي سليمان</t>
  </si>
  <si>
    <t>دولاش علي</t>
  </si>
  <si>
    <t>مرزوق عائشة</t>
  </si>
  <si>
    <t>شادولي آمال</t>
  </si>
  <si>
    <t>العربي سهام</t>
  </si>
  <si>
    <t>عطاب حدة</t>
  </si>
  <si>
    <t>عمارة ثليجة</t>
  </si>
  <si>
    <t>بلخير صبرينة</t>
  </si>
  <si>
    <t>بوضياف حياة</t>
  </si>
  <si>
    <t>صيدون إيمان</t>
  </si>
  <si>
    <t>10/11/992</t>
  </si>
  <si>
    <t>سعدي هجيرة</t>
  </si>
  <si>
    <t>مهدي مليكة</t>
  </si>
  <si>
    <t>هايدي صبرينة</t>
  </si>
  <si>
    <t>لونيس لويزة</t>
  </si>
  <si>
    <t>بوثلجة كريمة</t>
  </si>
  <si>
    <t>شريفي آمال</t>
  </si>
  <si>
    <t>مادي رشيدة</t>
  </si>
  <si>
    <t>مويسي عائشة</t>
  </si>
  <si>
    <t>طيبي الزهرة</t>
  </si>
  <si>
    <t>مداوي نوال</t>
  </si>
  <si>
    <t>سعادي شريفة</t>
  </si>
  <si>
    <t>لعماري محجوبة</t>
  </si>
  <si>
    <t>عمارة أسامة</t>
  </si>
  <si>
    <t>يحياوي عمر</t>
  </si>
  <si>
    <t>بلقاسمي ابراهيم</t>
  </si>
  <si>
    <t>بلخوص رمضان</t>
  </si>
  <si>
    <t>عطاب نور الدين</t>
  </si>
  <si>
    <t>سعادي محمد</t>
  </si>
  <si>
    <t>لونيس يزيد</t>
  </si>
  <si>
    <t>زاوي علي</t>
  </si>
  <si>
    <t>صباطي أحمد</t>
  </si>
  <si>
    <t>بن فقير أمينة</t>
  </si>
  <si>
    <t>لعمري سعاد</t>
  </si>
  <si>
    <t>دولاش فوزية</t>
  </si>
  <si>
    <t>حايد صبرينة</t>
  </si>
  <si>
    <t>عدار حياة</t>
  </si>
  <si>
    <t>حمادي غنية</t>
  </si>
  <si>
    <t>بلخوجة فتيحة</t>
  </si>
  <si>
    <t>مراح فاطمة</t>
  </si>
  <si>
    <t>مراح سارة</t>
  </si>
  <si>
    <t>سهيل عابد</t>
  </si>
  <si>
    <t>حميزي عبد الحميد</t>
  </si>
  <si>
    <t xml:space="preserve">حايد محمد </t>
  </si>
  <si>
    <t>بوخرص محمد</t>
  </si>
  <si>
    <t>لراشي زهية</t>
  </si>
  <si>
    <t>بوشالي أحلام</t>
  </si>
  <si>
    <t>مداوي أمينة</t>
  </si>
  <si>
    <t>مهدي حنان</t>
  </si>
  <si>
    <t>باني سعيدة</t>
  </si>
  <si>
    <t>رباحي حنان</t>
  </si>
  <si>
    <t>العايب جويدة</t>
  </si>
  <si>
    <t>لعمري رزيقة</t>
  </si>
  <si>
    <t>سغيراني حكيم</t>
  </si>
  <si>
    <t>مراح عبد الحق</t>
  </si>
  <si>
    <t>مراح اعمر</t>
  </si>
  <si>
    <t>زواوي رضوان</t>
  </si>
  <si>
    <t>حميدي فوزية</t>
  </si>
  <si>
    <t>مادي مريم</t>
  </si>
  <si>
    <t>تواتي حسيبة</t>
  </si>
  <si>
    <t>دريش زوليخة</t>
  </si>
  <si>
    <t>مداوي ربيعة</t>
  </si>
  <si>
    <t>بلمادي نسرين</t>
  </si>
  <si>
    <t>بوخالفة فايزة</t>
  </si>
  <si>
    <t>مباركي حمزة</t>
  </si>
  <si>
    <t>طيلب عيسى</t>
  </si>
  <si>
    <t>شعلان عمر</t>
  </si>
  <si>
    <t>لخضاري حكيم</t>
  </si>
  <si>
    <t>لعجال اسماعيل</t>
  </si>
  <si>
    <t>لعيدي نسرين</t>
  </si>
  <si>
    <t>مغراني النذير</t>
  </si>
  <si>
    <t>لونيس مسعودة</t>
  </si>
  <si>
    <t>سهيل حكيمة</t>
  </si>
  <si>
    <t>العروي سارة</t>
  </si>
  <si>
    <t>بلخوص دليلة</t>
  </si>
  <si>
    <t>بلخير فتيحة</t>
  </si>
  <si>
    <t>لعبري نصيرة</t>
  </si>
  <si>
    <t>لوناس نبيلة</t>
  </si>
  <si>
    <t>مختاري منى</t>
  </si>
  <si>
    <t>سعدي وهيبة</t>
  </si>
  <si>
    <t>بارودي عادل</t>
  </si>
  <si>
    <t>مداوي رمضان</t>
  </si>
  <si>
    <t>سعدي جمال</t>
  </si>
  <si>
    <t>سباوي خليل</t>
  </si>
  <si>
    <t>سغيراني مصطفى</t>
  </si>
  <si>
    <t>ساسي نجية</t>
  </si>
  <si>
    <t>عمارة عبلة</t>
  </si>
  <si>
    <t>مختاري فاطمة</t>
  </si>
  <si>
    <t>رجاي سمية</t>
  </si>
  <si>
    <t>قيدوم خيرة</t>
  </si>
  <si>
    <t>رحماني رزيقة</t>
  </si>
  <si>
    <t>قيدوم ليندة</t>
  </si>
  <si>
    <t>مهدي نصيرة</t>
  </si>
  <si>
    <t>سعادي حنان</t>
  </si>
  <si>
    <t>عمارة عائشة/محمد</t>
  </si>
  <si>
    <t>دغيش سمية</t>
  </si>
  <si>
    <t>قيدوم سعدية</t>
  </si>
  <si>
    <t>فطيمة خديجة</t>
  </si>
  <si>
    <t>داني سعيدة</t>
  </si>
  <si>
    <t>جدياني نجاة</t>
  </si>
  <si>
    <t>مهدي نبيلة</t>
  </si>
  <si>
    <t>العايب مبروكة</t>
  </si>
  <si>
    <t>بلخير سيدعلي</t>
  </si>
  <si>
    <t>بوشالي عبد الحكيم</t>
  </si>
  <si>
    <t>العايب خالد</t>
  </si>
  <si>
    <t>مخلوف بلال</t>
  </si>
  <si>
    <t>طيبي محمد</t>
  </si>
  <si>
    <t>سالمي منال</t>
  </si>
  <si>
    <t>خاير أمال</t>
  </si>
  <si>
    <t>قيدوم مسعودة</t>
  </si>
  <si>
    <t>سهيل نادية</t>
  </si>
  <si>
    <t>بريك أحلام</t>
  </si>
  <si>
    <t>مغراني مريم</t>
  </si>
  <si>
    <t>جماح خيرة</t>
  </si>
  <si>
    <t>مباركي فتيحة</t>
  </si>
  <si>
    <t>بوضياف إيمان</t>
  </si>
  <si>
    <t>بلخوص حنان</t>
  </si>
  <si>
    <t>بوجبور فاطمة</t>
  </si>
  <si>
    <t>بوضياف عمر</t>
  </si>
  <si>
    <t>لراشي حمزة</t>
  </si>
  <si>
    <t>عداد عادل</t>
  </si>
  <si>
    <t>زوالي رؤوف</t>
  </si>
  <si>
    <t>مرزوق محمد</t>
  </si>
  <si>
    <t>قيدوم بلال</t>
  </si>
  <si>
    <t>لخضاري رفيق</t>
  </si>
  <si>
    <t>مباركي نبيل</t>
  </si>
  <si>
    <t>بودربالة حمزة</t>
  </si>
  <si>
    <t>مداوي الزهرة</t>
  </si>
  <si>
    <t>لعزازي أمال</t>
  </si>
  <si>
    <t>سليماني نسرين</t>
  </si>
  <si>
    <t>عيسات فريد</t>
  </si>
  <si>
    <t>رحيل لويزة</t>
  </si>
  <si>
    <t>بليل سليمة</t>
  </si>
  <si>
    <t>ساسي الزهرة</t>
  </si>
  <si>
    <t>فاسي صليحة</t>
  </si>
  <si>
    <t>هايدي أمال</t>
  </si>
  <si>
    <t>قيدوم الزهرة</t>
  </si>
  <si>
    <t>سباوي غنية</t>
  </si>
  <si>
    <t>بلخير كريمة</t>
  </si>
  <si>
    <t>لراشي جلول</t>
  </si>
  <si>
    <t>فاسي كريم</t>
  </si>
  <si>
    <t>بوضياف حمزة</t>
  </si>
  <si>
    <t>سهيل نبيل</t>
  </si>
  <si>
    <t>قريشي مهني</t>
  </si>
  <si>
    <t>توامي عبد الحفيظ</t>
  </si>
  <si>
    <t>علال عبد الرزاق</t>
  </si>
  <si>
    <t>مهدي فاطمة الزهراء</t>
  </si>
  <si>
    <t>العبري عيدة</t>
  </si>
  <si>
    <t>زواوي فضيلة</t>
  </si>
  <si>
    <t>تواتي فضيلة</t>
  </si>
  <si>
    <t>بوشالي خيرة</t>
  </si>
  <si>
    <t>مداوي شهيرة</t>
  </si>
  <si>
    <t>دبازي عائشة</t>
  </si>
  <si>
    <t>دبازي دليلة</t>
  </si>
  <si>
    <t>مراح نبيلة</t>
  </si>
  <si>
    <t>بوزارة ثليجة</t>
  </si>
  <si>
    <t>محمدي سارة</t>
  </si>
  <si>
    <t>لراشي سمية</t>
  </si>
  <si>
    <t>باني نصيرة</t>
  </si>
  <si>
    <t>بلقاسمي صباح</t>
  </si>
  <si>
    <t>لوزيني حميدة</t>
  </si>
  <si>
    <t>صباطي حجيلة</t>
  </si>
  <si>
    <t>زيان خديجة</t>
  </si>
  <si>
    <t>عمارة عائشة/أحمد</t>
  </si>
  <si>
    <t>موسى حورية</t>
  </si>
  <si>
    <t>برودي الزهرة</t>
  </si>
  <si>
    <t>بودربالة عادل</t>
  </si>
  <si>
    <t>بوعكاشة نصر الدين</t>
  </si>
  <si>
    <t>صباطي رابح</t>
  </si>
  <si>
    <t>مراح سعد</t>
  </si>
  <si>
    <t>خواص عيسى</t>
  </si>
  <si>
    <t>صباطي البشير</t>
  </si>
  <si>
    <t>بلخوص عبد النور</t>
  </si>
  <si>
    <t>قيدوم رابح</t>
  </si>
  <si>
    <t>مادي زوليخة</t>
  </si>
  <si>
    <t>العمري فاطمة الزهراء</t>
  </si>
  <si>
    <t>سليماني سهام</t>
  </si>
  <si>
    <t>طيبي زهية</t>
  </si>
  <si>
    <t>بوشالي وردة</t>
  </si>
  <si>
    <t>مهدي ابتسام</t>
  </si>
  <si>
    <t>شريفي وهيبة</t>
  </si>
  <si>
    <t>مسعودي خديجة</t>
  </si>
  <si>
    <t>رزيق حبيبة</t>
  </si>
  <si>
    <t>بالخير سامية</t>
  </si>
  <si>
    <t>بلبراهيم زكية</t>
  </si>
  <si>
    <t>مخلوف احلام</t>
  </si>
  <si>
    <t>حسني زينب</t>
  </si>
  <si>
    <t>بوعكاشة نوال</t>
  </si>
  <si>
    <t>لونيس نبيل</t>
  </si>
  <si>
    <t>العربي مراد</t>
  </si>
  <si>
    <t>بلخير أحمد</t>
  </si>
  <si>
    <t>مراح سليم</t>
  </si>
  <si>
    <t>شلالي عبد القادر</t>
  </si>
  <si>
    <t>كعيبي مسعودة</t>
  </si>
  <si>
    <t>فراح فتيحة</t>
  </si>
  <si>
    <t>مرزوق فاطمة</t>
  </si>
  <si>
    <t>مويسي حنان</t>
  </si>
  <si>
    <t>بوخالة فاطمة</t>
  </si>
  <si>
    <t>سلياني خديجة</t>
  </si>
  <si>
    <t>سحنون حياة</t>
  </si>
  <si>
    <t>بوضياف نسيمة</t>
  </si>
  <si>
    <t>مفتاح فتيحة</t>
  </si>
  <si>
    <t>مخلوف عقيلة</t>
  </si>
  <si>
    <t>شعاب نصيرة</t>
  </si>
  <si>
    <t>توامي حليمة</t>
  </si>
  <si>
    <t>سعيداني ع الرؤوف</t>
  </si>
  <si>
    <t>علال حمزة</t>
  </si>
  <si>
    <t>بلخوص يوسف</t>
  </si>
  <si>
    <t>رباحي لويزة</t>
  </si>
  <si>
    <t>بوثلجة مريم</t>
  </si>
  <si>
    <t>شارف بلال</t>
  </si>
  <si>
    <t>شلالي حسيبة</t>
  </si>
  <si>
    <t>قاسم نبيلة</t>
  </si>
  <si>
    <t>بوثلجة مسعودة</t>
  </si>
  <si>
    <t>عمورة فتيحة</t>
  </si>
  <si>
    <t>معروف زهية</t>
  </si>
  <si>
    <t>شلالي حدة</t>
  </si>
  <si>
    <t>كباش عبد الحق</t>
  </si>
  <si>
    <t>بوثلجة فاطمة الزهراء</t>
  </si>
  <si>
    <t>بلكبير قويدر</t>
  </si>
  <si>
    <t>يونسي عبد المجيد</t>
  </si>
  <si>
    <t>عتوت خديجة</t>
  </si>
  <si>
    <t>يخلف خلادي</t>
  </si>
  <si>
    <t>عزيري عقيلة</t>
  </si>
  <si>
    <t>منصوري مباركة</t>
  </si>
  <si>
    <t>سعيدي بلقاسم</t>
  </si>
  <si>
    <t>بوثلجة نصيرة</t>
  </si>
  <si>
    <t>نطو منيرة</t>
  </si>
  <si>
    <t>بوعبد الله نصيرة</t>
  </si>
  <si>
    <t>العوفي عبد الباسط</t>
  </si>
  <si>
    <t>مسوس عمار</t>
  </si>
  <si>
    <t>لا</t>
  </si>
  <si>
    <t>نعم</t>
  </si>
  <si>
    <t>برودي كمال</t>
  </si>
  <si>
    <t>لعجاج صفية</t>
  </si>
  <si>
    <t>خاير ابتسام</t>
  </si>
  <si>
    <t>سهيل شيماء</t>
  </si>
  <si>
    <t>شعلان فتيحة</t>
  </si>
  <si>
    <t>قيدوم نبيل</t>
  </si>
  <si>
    <t>شعلان نبيلة</t>
  </si>
  <si>
    <t xml:space="preserve"> الصفحة20</t>
  </si>
  <si>
    <t xml:space="preserve"> الصفحة21</t>
  </si>
  <si>
    <t xml:space="preserve"> الصفحة22</t>
  </si>
  <si>
    <t xml:space="preserve"> الصفحة23</t>
  </si>
  <si>
    <t xml:space="preserve"> الصفحة24</t>
  </si>
  <si>
    <t xml:space="preserve"> الصفحة25</t>
  </si>
  <si>
    <t xml:space="preserve"> الصفحة26</t>
  </si>
  <si>
    <t xml:space="preserve"> الصفحة27</t>
  </si>
  <si>
    <t xml:space="preserve"> الصفحة28</t>
  </si>
  <si>
    <t xml:space="preserve"> الصفحة29</t>
  </si>
  <si>
    <t xml:space="preserve"> الصفحة30</t>
  </si>
</sst>
</file>

<file path=xl/styles.xml><?xml version="1.0" encoding="utf-8"?>
<styleSheet xmlns="http://schemas.openxmlformats.org/spreadsheetml/2006/main">
  <numFmts count="2">
    <numFmt numFmtId="164" formatCode="000&quot;/&quot;000&quot;/&quot;0000"/>
    <numFmt numFmtId="165" formatCode="[$-F800]dddd\,\ mmmm\ dd\,\ yyyy"/>
  </numFmts>
  <fonts count="20">
    <font>
      <sz val="10"/>
      <name val="Arial"/>
      <charset val="178"/>
    </font>
    <font>
      <sz val="8"/>
      <name val="Arial"/>
      <charset val="178"/>
    </font>
    <font>
      <b/>
      <sz val="1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3"/>
      <name val="Arial"/>
      <family val="2"/>
    </font>
    <font>
      <b/>
      <sz val="18"/>
      <name val="Arial"/>
      <family val="2"/>
    </font>
    <font>
      <b/>
      <sz val="16"/>
      <name val="Arial"/>
      <family val="2"/>
    </font>
    <font>
      <b/>
      <sz val="15"/>
      <name val="Arial"/>
      <family val="2"/>
    </font>
    <font>
      <sz val="16"/>
      <name val="Arial"/>
      <family val="2"/>
    </font>
    <font>
      <sz val="14"/>
      <name val="Arial"/>
      <family val="2"/>
    </font>
    <font>
      <sz val="12"/>
      <color rgb="FF00FF00"/>
      <name val="Arial"/>
      <family val="2"/>
    </font>
    <font>
      <b/>
      <sz val="12"/>
      <color rgb="FF00FF00"/>
      <name val="Arial"/>
      <family val="2"/>
    </font>
    <font>
      <sz val="10"/>
      <color theme="0" tint="-0.34998626667073579"/>
      <name val="Arial"/>
      <family val="2"/>
    </font>
    <font>
      <b/>
      <sz val="14"/>
      <color rgb="FFFFFF00"/>
      <name val="Arial"/>
      <family val="2"/>
    </font>
    <font>
      <sz val="10"/>
      <color rgb="FFFF0000"/>
      <name val="Arial"/>
      <family val="2"/>
    </font>
    <font>
      <b/>
      <sz val="14"/>
      <color rgb="FF00FF00"/>
      <name val="Arial"/>
      <family val="2"/>
    </font>
    <font>
      <b/>
      <sz val="12"/>
      <color rgb="FFFF0000"/>
      <name val="Arial"/>
      <family val="2"/>
    </font>
    <font>
      <sz val="10"/>
      <name val="Arial"/>
      <family val="2"/>
    </font>
    <font>
      <sz val="14"/>
      <color rgb="FF00FF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</fills>
  <borders count="7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theme="0"/>
      </left>
      <right style="thin">
        <color theme="0"/>
      </right>
      <top style="hair">
        <color indexed="64"/>
      </top>
      <bottom style="hair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hair">
        <color indexed="64"/>
      </bottom>
      <diagonal/>
    </border>
    <border>
      <left/>
      <right style="thin">
        <color theme="0"/>
      </right>
      <top style="thin">
        <color indexed="64"/>
      </top>
      <bottom style="hair">
        <color indexed="64"/>
      </bottom>
      <diagonal/>
    </border>
    <border>
      <left/>
      <right style="thin">
        <color theme="0"/>
      </right>
      <top style="hair">
        <color indexed="64"/>
      </top>
      <bottom style="hair">
        <color indexed="64"/>
      </bottom>
      <diagonal/>
    </border>
    <border>
      <left/>
      <right style="thin">
        <color theme="0"/>
      </right>
      <top/>
      <bottom style="hair">
        <color indexed="64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theme="0"/>
      </right>
      <top style="hair">
        <color indexed="64"/>
      </top>
      <bottom style="hair">
        <color indexed="64"/>
      </bottom>
      <diagonal/>
    </border>
    <border>
      <left style="double">
        <color rgb="FFFF0000"/>
      </left>
      <right/>
      <top style="double">
        <color rgb="FFFF0000"/>
      </top>
      <bottom/>
      <diagonal/>
    </border>
    <border>
      <left/>
      <right/>
      <top style="double">
        <color rgb="FFFF0000"/>
      </top>
      <bottom/>
      <diagonal/>
    </border>
    <border>
      <left/>
      <right style="double">
        <color rgb="FFFF0000"/>
      </right>
      <top style="double">
        <color rgb="FFFF0000"/>
      </top>
      <bottom/>
      <diagonal/>
    </border>
    <border>
      <left style="double">
        <color rgb="FFFF0000"/>
      </left>
      <right/>
      <top/>
      <bottom/>
      <diagonal/>
    </border>
    <border>
      <left/>
      <right style="double">
        <color rgb="FFFF0000"/>
      </right>
      <top/>
      <bottom/>
      <diagonal/>
    </border>
    <border>
      <left style="double">
        <color rgb="FFFF0000"/>
      </left>
      <right/>
      <top/>
      <bottom style="double">
        <color rgb="FFFF0000"/>
      </bottom>
      <diagonal/>
    </border>
    <border>
      <left/>
      <right/>
      <top/>
      <bottom style="double">
        <color rgb="FFFF0000"/>
      </bottom>
      <diagonal/>
    </border>
    <border>
      <left/>
      <right style="double">
        <color rgb="FFFF0000"/>
      </right>
      <top/>
      <bottom style="double">
        <color rgb="FFFF0000"/>
      </bottom>
      <diagonal/>
    </border>
    <border>
      <left style="thin">
        <color theme="0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theme="0"/>
      </left>
      <right style="hair">
        <color theme="0"/>
      </right>
      <top style="hair">
        <color theme="0"/>
      </top>
      <bottom style="hair">
        <color theme="0"/>
      </bottom>
      <diagonal/>
    </border>
    <border>
      <left style="hair">
        <color theme="0"/>
      </left>
      <right style="hair">
        <color theme="0"/>
      </right>
      <top style="hair">
        <color theme="0"/>
      </top>
      <bottom/>
      <diagonal/>
    </border>
    <border>
      <left style="hair">
        <color theme="0"/>
      </left>
      <right style="hair">
        <color theme="0"/>
      </right>
      <top style="dotted">
        <color theme="0"/>
      </top>
      <bottom style="hair">
        <color theme="0"/>
      </bottom>
      <diagonal/>
    </border>
    <border>
      <left style="hair">
        <color theme="0"/>
      </left>
      <right style="hair">
        <color theme="0"/>
      </right>
      <top/>
      <bottom style="hair">
        <color theme="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3">
    <xf numFmtId="0" fontId="0" fillId="0" borderId="0" xfId="0"/>
    <xf numFmtId="164" fontId="11" fillId="2" borderId="48" xfId="0" applyNumberFormat="1" applyFont="1" applyFill="1" applyBorder="1" applyAlignment="1">
      <alignment horizontal="center" vertical="center"/>
    </xf>
    <xf numFmtId="164" fontId="11" fillId="2" borderId="49" xfId="0" applyNumberFormat="1" applyFont="1" applyFill="1" applyBorder="1" applyAlignment="1">
      <alignment horizontal="center" vertical="center"/>
    </xf>
    <xf numFmtId="14" fontId="11" fillId="2" borderId="48" xfId="0" applyNumberFormat="1" applyFont="1" applyFill="1" applyBorder="1" applyAlignment="1">
      <alignment horizontal="center" vertical="center"/>
    </xf>
    <xf numFmtId="0" fontId="0" fillId="0" borderId="0" xfId="0" applyBorder="1"/>
    <xf numFmtId="0" fontId="7" fillId="0" borderId="52" xfId="0" applyFont="1" applyBorder="1"/>
    <xf numFmtId="0" fontId="7" fillId="0" borderId="53" xfId="0" applyFont="1" applyBorder="1"/>
    <xf numFmtId="0" fontId="7" fillId="0" borderId="54" xfId="0" applyFont="1" applyBorder="1"/>
    <xf numFmtId="0" fontId="7" fillId="0" borderId="55" xfId="0" applyFont="1" applyBorder="1"/>
    <xf numFmtId="0" fontId="7" fillId="0" borderId="0" xfId="0" applyFont="1" applyBorder="1"/>
    <xf numFmtId="0" fontId="7" fillId="0" borderId="56" xfId="0" applyFont="1" applyBorder="1"/>
    <xf numFmtId="0" fontId="0" fillId="0" borderId="55" xfId="0" applyBorder="1"/>
    <xf numFmtId="0" fontId="0" fillId="0" borderId="56" xfId="0" applyBorder="1"/>
    <xf numFmtId="0" fontId="0" fillId="0" borderId="57" xfId="0" applyBorder="1"/>
    <xf numFmtId="0" fontId="0" fillId="0" borderId="58" xfId="0" applyBorder="1"/>
    <xf numFmtId="0" fontId="0" fillId="0" borderId="59" xfId="0" applyBorder="1"/>
    <xf numFmtId="4" fontId="3" fillId="0" borderId="1" xfId="0" applyNumberFormat="1" applyFont="1" applyBorder="1"/>
    <xf numFmtId="0" fontId="0" fillId="0" borderId="0" xfId="0" applyProtection="1">
      <protection locked="0"/>
    </xf>
    <xf numFmtId="4" fontId="0" fillId="0" borderId="0" xfId="0" applyNumberFormat="1" applyProtection="1">
      <protection locked="0"/>
    </xf>
    <xf numFmtId="0" fontId="0" fillId="0" borderId="0" xfId="0" applyProtection="1"/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0" fontId="10" fillId="0" borderId="0" xfId="0" applyFont="1" applyProtection="1">
      <protection locked="0"/>
    </xf>
    <xf numFmtId="0" fontId="3" fillId="0" borderId="0" xfId="0" applyFont="1" applyAlignment="1" applyProtection="1">
      <alignment vertical="center"/>
      <protection locked="0"/>
    </xf>
    <xf numFmtId="4" fontId="4" fillId="0" borderId="4" xfId="0" applyNumberFormat="1" applyFont="1" applyBorder="1" applyAlignment="1" applyProtection="1">
      <alignment vertical="center"/>
      <protection locked="0"/>
    </xf>
    <xf numFmtId="0" fontId="2" fillId="0" borderId="0" xfId="0" applyFont="1" applyProtection="1"/>
    <xf numFmtId="0" fontId="5" fillId="0" borderId="5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horizontal="center" vertical="center"/>
    </xf>
    <xf numFmtId="0" fontId="5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14" fontId="3" fillId="0" borderId="9" xfId="0" applyNumberFormat="1" applyFont="1" applyBorder="1" applyAlignment="1" applyProtection="1">
      <alignment horizontal="center" vertical="center"/>
    </xf>
    <xf numFmtId="164" fontId="3" fillId="0" borderId="9" xfId="0" applyNumberFormat="1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center" vertical="center"/>
    </xf>
    <xf numFmtId="4" fontId="3" fillId="0" borderId="9" xfId="0" applyNumberFormat="1" applyFont="1" applyBorder="1" applyAlignment="1" applyProtection="1">
      <alignment horizontal="right" vertical="center"/>
    </xf>
    <xf numFmtId="4" fontId="3" fillId="0" borderId="9" xfId="0" applyNumberFormat="1" applyFont="1" applyBorder="1" applyAlignment="1" applyProtection="1">
      <alignment vertical="center"/>
    </xf>
    <xf numFmtId="0" fontId="3" fillId="0" borderId="10" xfId="0" applyFont="1" applyBorder="1" applyAlignment="1" applyProtection="1">
      <alignment vertical="center"/>
    </xf>
    <xf numFmtId="0" fontId="14" fillId="0" borderId="11" xfId="0" applyFont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horizontal="center" vertical="center"/>
    </xf>
    <xf numFmtId="14" fontId="3" fillId="0" borderId="13" xfId="0" applyNumberFormat="1" applyFont="1" applyBorder="1" applyAlignment="1" applyProtection="1">
      <alignment horizontal="center" vertical="center"/>
    </xf>
    <xf numFmtId="164" fontId="3" fillId="0" borderId="13" xfId="0" applyNumberFormat="1" applyFont="1" applyBorder="1" applyAlignment="1" applyProtection="1">
      <alignment horizontal="center" vertical="center"/>
    </xf>
    <xf numFmtId="0" fontId="3" fillId="0" borderId="13" xfId="0" applyFont="1" applyBorder="1" applyAlignment="1" applyProtection="1">
      <alignment horizontal="center" vertical="center"/>
    </xf>
    <xf numFmtId="4" fontId="3" fillId="0" borderId="13" xfId="0" applyNumberFormat="1" applyFont="1" applyBorder="1" applyAlignment="1" applyProtection="1">
      <alignment horizontal="right" vertical="center"/>
    </xf>
    <xf numFmtId="4" fontId="3" fillId="0" borderId="13" xfId="0" applyNumberFormat="1" applyFont="1" applyBorder="1" applyAlignment="1" applyProtection="1">
      <alignment vertical="center"/>
    </xf>
    <xf numFmtId="0" fontId="3" fillId="0" borderId="14" xfId="0" applyFont="1" applyBorder="1" applyAlignment="1" applyProtection="1">
      <alignment vertical="center"/>
    </xf>
    <xf numFmtId="14" fontId="3" fillId="0" borderId="15" xfId="0" applyNumberFormat="1" applyFont="1" applyBorder="1" applyAlignment="1" applyProtection="1">
      <alignment horizontal="center" vertical="center"/>
    </xf>
    <xf numFmtId="164" fontId="3" fillId="0" borderId="15" xfId="0" applyNumberFormat="1" applyFont="1" applyBorder="1" applyAlignment="1" applyProtection="1">
      <alignment horizontal="center" vertical="center"/>
    </xf>
    <xf numFmtId="0" fontId="3" fillId="0" borderId="15" xfId="0" applyFont="1" applyBorder="1" applyAlignment="1" applyProtection="1">
      <alignment horizontal="center" vertical="center"/>
    </xf>
    <xf numFmtId="4" fontId="3" fillId="0" borderId="15" xfId="0" applyNumberFormat="1" applyFont="1" applyBorder="1" applyAlignment="1" applyProtection="1">
      <alignment horizontal="right" vertical="center"/>
    </xf>
    <xf numFmtId="4" fontId="3" fillId="0" borderId="15" xfId="0" applyNumberFormat="1" applyFont="1" applyBorder="1" applyAlignment="1" applyProtection="1">
      <alignment vertical="center"/>
    </xf>
    <xf numFmtId="0" fontId="3" fillId="0" borderId="16" xfId="0" applyFont="1" applyBorder="1" applyAlignment="1" applyProtection="1">
      <alignment vertical="center"/>
    </xf>
    <xf numFmtId="0" fontId="4" fillId="0" borderId="17" xfId="0" applyFont="1" applyBorder="1" applyAlignment="1" applyProtection="1">
      <alignment horizontal="center" vertical="center"/>
    </xf>
    <xf numFmtId="0" fontId="3" fillId="0" borderId="18" xfId="0" applyFont="1" applyBorder="1" applyAlignment="1" applyProtection="1">
      <alignment horizontal="center" vertical="center"/>
    </xf>
    <xf numFmtId="164" fontId="3" fillId="0" borderId="18" xfId="0" applyNumberFormat="1" applyFont="1" applyBorder="1" applyAlignment="1" applyProtection="1">
      <alignment horizontal="center" vertical="center"/>
    </xf>
    <xf numFmtId="0" fontId="3" fillId="0" borderId="19" xfId="0" applyFont="1" applyBorder="1" applyAlignment="1" applyProtection="1">
      <alignment horizontal="center" vertical="center"/>
    </xf>
    <xf numFmtId="14" fontId="3" fillId="0" borderId="20" xfId="0" applyNumberFormat="1" applyFont="1" applyBorder="1" applyAlignment="1" applyProtection="1">
      <alignment horizontal="center" vertical="center"/>
    </xf>
    <xf numFmtId="4" fontId="3" fillId="0" borderId="19" xfId="0" applyNumberFormat="1" applyFont="1" applyBorder="1" applyAlignment="1" applyProtection="1">
      <alignment horizontal="right" vertical="center"/>
    </xf>
    <xf numFmtId="4" fontId="3" fillId="0" borderId="19" xfId="0" applyNumberFormat="1" applyFont="1" applyBorder="1" applyAlignment="1" applyProtection="1">
      <alignment vertical="center"/>
    </xf>
    <xf numFmtId="0" fontId="3" fillId="0" borderId="21" xfId="0" applyFont="1" applyBorder="1" applyAlignment="1" applyProtection="1">
      <alignment vertical="center"/>
    </xf>
    <xf numFmtId="14" fontId="3" fillId="0" borderId="18" xfId="0" applyNumberFormat="1" applyFont="1" applyBorder="1" applyAlignment="1" applyProtection="1">
      <alignment horizontal="center" vertical="center"/>
    </xf>
    <xf numFmtId="4" fontId="9" fillId="0" borderId="0" xfId="0" applyNumberFormat="1" applyFont="1" applyAlignment="1" applyProtection="1"/>
    <xf numFmtId="0" fontId="3" fillId="0" borderId="0" xfId="0" applyFont="1" applyProtection="1">
      <protection locked="0"/>
    </xf>
    <xf numFmtId="0" fontId="4" fillId="3" borderId="1" xfId="0" applyFont="1" applyFill="1" applyBorder="1" applyAlignment="1" applyProtection="1">
      <alignment horizontal="center"/>
      <protection locked="0"/>
    </xf>
    <xf numFmtId="14" fontId="11" fillId="2" borderId="49" xfId="0" applyNumberFormat="1" applyFont="1" applyFill="1" applyBorder="1" applyAlignment="1">
      <alignment horizontal="center" vertical="center"/>
    </xf>
    <xf numFmtId="4" fontId="15" fillId="0" borderId="0" xfId="0" applyNumberFormat="1" applyFont="1" applyProtection="1"/>
    <xf numFmtId="0" fontId="15" fillId="0" borderId="0" xfId="0" applyFont="1" applyAlignment="1" applyProtection="1">
      <alignment horizontal="center" vertical="center"/>
    </xf>
    <xf numFmtId="4" fontId="15" fillId="0" borderId="0" xfId="0" applyNumberFormat="1" applyFont="1" applyAlignment="1" applyProtection="1">
      <alignment horizontal="center" vertical="center"/>
    </xf>
    <xf numFmtId="4" fontId="0" fillId="0" borderId="0" xfId="0" applyNumberFormat="1" applyAlignment="1" applyProtection="1">
      <alignment horizontal="center" vertical="center"/>
      <protection locked="0"/>
    </xf>
    <xf numFmtId="0" fontId="17" fillId="0" borderId="8" xfId="0" applyFont="1" applyBorder="1" applyAlignment="1" applyProtection="1">
      <alignment horizontal="center" vertical="center"/>
    </xf>
    <xf numFmtId="0" fontId="17" fillId="0" borderId="12" xfId="0" applyFont="1" applyBorder="1" applyAlignment="1" applyProtection="1">
      <alignment horizontal="center" vertical="center"/>
    </xf>
    <xf numFmtId="0" fontId="7" fillId="0" borderId="5" xfId="0" applyFont="1" applyBorder="1" applyAlignment="1">
      <alignment horizontal="center" vertical="center"/>
    </xf>
    <xf numFmtId="4" fontId="8" fillId="0" borderId="6" xfId="0" applyNumberFormat="1" applyFont="1" applyBorder="1" applyAlignment="1">
      <alignment horizontal="center" vertical="center"/>
    </xf>
    <xf numFmtId="4" fontId="8" fillId="0" borderId="61" xfId="0" applyNumberFormat="1" applyFont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4" borderId="61" xfId="0" applyFont="1" applyFill="1" applyBorder="1" applyAlignment="1">
      <alignment horizontal="center" vertical="center"/>
    </xf>
    <xf numFmtId="0" fontId="7" fillId="0" borderId="62" xfId="0" applyFont="1" applyBorder="1" applyAlignment="1">
      <alignment horizontal="center" vertical="center"/>
    </xf>
    <xf numFmtId="4" fontId="3" fillId="0" borderId="63" xfId="0" applyNumberFormat="1" applyFont="1" applyBorder="1"/>
    <xf numFmtId="4" fontId="2" fillId="0" borderId="64" xfId="0" applyNumberFormat="1" applyFont="1" applyBorder="1"/>
    <xf numFmtId="0" fontId="7" fillId="0" borderId="65" xfId="0" applyFont="1" applyBorder="1" applyAlignment="1">
      <alignment horizontal="center" vertical="center"/>
    </xf>
    <xf numFmtId="4" fontId="2" fillId="0" borderId="66" xfId="0" applyNumberFormat="1" applyFont="1" applyBorder="1"/>
    <xf numFmtId="0" fontId="18" fillId="3" borderId="1" xfId="0" applyFont="1" applyFill="1" applyBorder="1" applyProtection="1"/>
    <xf numFmtId="4" fontId="15" fillId="0" borderId="0" xfId="0" applyNumberFormat="1" applyFont="1" applyBorder="1" applyAlignment="1" applyProtection="1">
      <alignment horizontal="center" vertical="center"/>
    </xf>
    <xf numFmtId="0" fontId="19" fillId="2" borderId="67" xfId="0" applyFont="1" applyFill="1" applyBorder="1" applyAlignment="1" applyProtection="1">
      <alignment horizontal="center" vertical="center"/>
      <protection locked="0"/>
    </xf>
    <xf numFmtId="0" fontId="3" fillId="3" borderId="41" xfId="0" applyFont="1" applyFill="1" applyBorder="1" applyAlignment="1" applyProtection="1">
      <alignment horizontal="center" vertical="center"/>
      <protection locked="0"/>
    </xf>
    <xf numFmtId="0" fontId="19" fillId="2" borderId="68" xfId="0" applyFont="1" applyFill="1" applyBorder="1" applyAlignment="1" applyProtection="1">
      <alignment horizontal="center" vertical="center"/>
      <protection locked="0"/>
    </xf>
    <xf numFmtId="0" fontId="19" fillId="2" borderId="69" xfId="0" applyFont="1" applyFill="1" applyBorder="1" applyAlignment="1" applyProtection="1">
      <alignment horizontal="center" vertical="center"/>
      <protection locked="0"/>
    </xf>
    <xf numFmtId="0" fontId="19" fillId="2" borderId="70" xfId="0" applyFont="1" applyFill="1" applyBorder="1" applyAlignment="1" applyProtection="1">
      <alignment horizontal="center" vertical="center"/>
      <protection locked="0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2" fillId="3" borderId="2" xfId="0" applyFont="1" applyFill="1" applyBorder="1" applyAlignment="1" applyProtection="1">
      <alignment horizontal="center" vertical="center"/>
      <protection locked="0"/>
    </xf>
    <xf numFmtId="0" fontId="2" fillId="3" borderId="22" xfId="0" applyFont="1" applyFill="1" applyBorder="1" applyAlignment="1" applyProtection="1">
      <alignment horizontal="center" vertical="center"/>
      <protection locked="0"/>
    </xf>
    <xf numFmtId="0" fontId="4" fillId="3" borderId="3" xfId="0" applyFont="1" applyFill="1" applyBorder="1" applyAlignment="1" applyProtection="1">
      <alignment horizontal="center" vertical="center"/>
      <protection locked="0"/>
    </xf>
    <xf numFmtId="0" fontId="12" fillId="2" borderId="50" xfId="0" applyFont="1" applyFill="1" applyBorder="1" applyAlignment="1" applyProtection="1">
      <alignment horizontal="center" vertical="center"/>
      <protection locked="0"/>
    </xf>
    <xf numFmtId="0" fontId="11" fillId="2" borderId="46" xfId="0" applyFont="1" applyFill="1" applyBorder="1" applyAlignment="1" applyProtection="1">
      <alignment horizontal="center" vertical="center"/>
      <protection locked="0"/>
    </xf>
    <xf numFmtId="0" fontId="12" fillId="2" borderId="46" xfId="0" applyFont="1" applyFill="1" applyBorder="1" applyAlignment="1" applyProtection="1">
      <alignment horizontal="center" vertical="center"/>
      <protection locked="0"/>
    </xf>
    <xf numFmtId="165" fontId="11" fillId="2" borderId="47" xfId="0" applyNumberFormat="1" applyFont="1" applyFill="1" applyBorder="1" applyAlignment="1" applyProtection="1">
      <alignment horizontal="center" vertical="center"/>
      <protection locked="0"/>
    </xf>
    <xf numFmtId="14" fontId="11" fillId="2" borderId="47" xfId="0" applyNumberFormat="1" applyFont="1" applyFill="1" applyBorder="1" applyAlignment="1" applyProtection="1">
      <alignment horizontal="center" vertical="center"/>
      <protection locked="0"/>
    </xf>
    <xf numFmtId="164" fontId="11" fillId="2" borderId="47" xfId="0" applyNumberFormat="1" applyFont="1" applyFill="1" applyBorder="1" applyAlignment="1" applyProtection="1">
      <alignment horizontal="center" vertical="center"/>
      <protection locked="0"/>
    </xf>
    <xf numFmtId="0" fontId="16" fillId="2" borderId="46" xfId="0" applyFont="1" applyFill="1" applyBorder="1" applyAlignment="1" applyProtection="1">
      <alignment horizontal="center" vertical="center"/>
      <protection locked="0"/>
    </xf>
    <xf numFmtId="0" fontId="12" fillId="2" borderId="51" xfId="0" applyFont="1" applyFill="1" applyBorder="1" applyAlignment="1" applyProtection="1">
      <alignment horizontal="center" vertical="center"/>
      <protection locked="0"/>
    </xf>
    <xf numFmtId="0" fontId="11" fillId="2" borderId="45" xfId="0" applyFont="1" applyFill="1" applyBorder="1" applyAlignment="1" applyProtection="1">
      <alignment horizontal="center" vertical="center"/>
      <protection locked="0"/>
    </xf>
    <xf numFmtId="0" fontId="12" fillId="2" borderId="45" xfId="0" applyFont="1" applyFill="1" applyBorder="1" applyAlignment="1" applyProtection="1">
      <alignment horizontal="center" vertical="center"/>
      <protection locked="0"/>
    </xf>
    <xf numFmtId="165" fontId="11" fillId="2" borderId="48" xfId="0" applyNumberFormat="1" applyFont="1" applyFill="1" applyBorder="1" applyAlignment="1" applyProtection="1">
      <alignment horizontal="center" vertical="center"/>
      <protection locked="0"/>
    </xf>
    <xf numFmtId="14" fontId="11" fillId="2" borderId="48" xfId="0" applyNumberFormat="1" applyFont="1" applyFill="1" applyBorder="1" applyAlignment="1" applyProtection="1">
      <alignment horizontal="center" vertical="center"/>
      <protection locked="0"/>
    </xf>
    <xf numFmtId="164" fontId="11" fillId="2" borderId="48" xfId="0" applyNumberFormat="1" applyFont="1" applyFill="1" applyBorder="1" applyAlignment="1" applyProtection="1">
      <alignment horizontal="center" vertical="center"/>
      <protection locked="0"/>
    </xf>
    <xf numFmtId="0" fontId="16" fillId="2" borderId="45" xfId="0" applyFont="1" applyFill="1" applyBorder="1" applyAlignment="1" applyProtection="1">
      <alignment horizontal="center" vertical="center"/>
      <protection locked="0"/>
    </xf>
    <xf numFmtId="14" fontId="13" fillId="0" borderId="0" xfId="0" applyNumberFormat="1" applyFont="1" applyProtection="1">
      <protection locked="0"/>
    </xf>
    <xf numFmtId="164" fontId="11" fillId="2" borderId="49" xfId="0" applyNumberFormat="1" applyFont="1" applyFill="1" applyBorder="1" applyAlignment="1" applyProtection="1">
      <alignment horizontal="center" vertical="center"/>
      <protection locked="0"/>
    </xf>
    <xf numFmtId="1" fontId="11" fillId="2" borderId="48" xfId="0" applyNumberFormat="1" applyFont="1" applyFill="1" applyBorder="1" applyAlignment="1" applyProtection="1">
      <alignment horizontal="center" vertical="center"/>
    </xf>
    <xf numFmtId="14" fontId="11" fillId="2" borderId="46" xfId="0" applyNumberFormat="1" applyFont="1" applyFill="1" applyBorder="1" applyAlignment="1" applyProtection="1">
      <alignment horizontal="center" vertical="center"/>
    </xf>
    <xf numFmtId="14" fontId="11" fillId="2" borderId="60" xfId="0" applyNumberFormat="1" applyFont="1" applyFill="1" applyBorder="1" applyAlignment="1" applyProtection="1">
      <alignment horizontal="center" vertical="center"/>
    </xf>
    <xf numFmtId="14" fontId="11" fillId="2" borderId="45" xfId="0" applyNumberFormat="1" applyFont="1" applyFill="1" applyBorder="1" applyAlignment="1" applyProtection="1">
      <alignment horizontal="center" vertical="center"/>
    </xf>
    <xf numFmtId="0" fontId="7" fillId="0" borderId="71" xfId="0" applyFont="1" applyBorder="1" applyAlignment="1">
      <alignment horizontal="center" vertical="center"/>
    </xf>
    <xf numFmtId="4" fontId="3" fillId="0" borderId="41" xfId="0" applyNumberFormat="1" applyFont="1" applyBorder="1"/>
    <xf numFmtId="4" fontId="2" fillId="0" borderId="72" xfId="0" applyNumberFormat="1" applyFont="1" applyBorder="1"/>
    <xf numFmtId="0" fontId="7" fillId="0" borderId="0" xfId="0" applyFont="1" applyBorder="1" applyAlignment="1">
      <alignment horizontal="right"/>
    </xf>
    <xf numFmtId="0" fontId="7" fillId="0" borderId="56" xfId="0" applyFont="1" applyBorder="1" applyAlignment="1">
      <alignment horizontal="right"/>
    </xf>
    <xf numFmtId="0" fontId="6" fillId="0" borderId="0" xfId="0" applyFont="1" applyBorder="1" applyAlignment="1">
      <alignment horizontal="left" vertical="center"/>
    </xf>
    <xf numFmtId="0" fontId="7" fillId="0" borderId="53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55" xfId="0" applyFont="1" applyBorder="1" applyAlignment="1">
      <alignment horizontal="right"/>
    </xf>
    <xf numFmtId="14" fontId="6" fillId="0" borderId="0" xfId="0" applyNumberFormat="1" applyFont="1" applyBorder="1" applyAlignment="1">
      <alignment horizontal="right" vertical="center"/>
    </xf>
    <xf numFmtId="0" fontId="6" fillId="0" borderId="0" xfId="0" applyFont="1" applyBorder="1" applyAlignment="1">
      <alignment horizontal="center" vertical="center"/>
    </xf>
    <xf numFmtId="14" fontId="6" fillId="0" borderId="0" xfId="0" applyNumberFormat="1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</xf>
    <xf numFmtId="0" fontId="6" fillId="0" borderId="33" xfId="0" applyFont="1" applyBorder="1" applyAlignment="1" applyProtection="1">
      <alignment horizontal="center" vertical="center"/>
    </xf>
    <xf numFmtId="0" fontId="6" fillId="0" borderId="34" xfId="0" applyFont="1" applyBorder="1" applyAlignment="1" applyProtection="1">
      <alignment horizontal="center" vertical="center"/>
    </xf>
    <xf numFmtId="0" fontId="6" fillId="0" borderId="35" xfId="0" applyFont="1" applyBorder="1" applyAlignment="1" applyProtection="1">
      <alignment horizontal="center" vertical="center"/>
    </xf>
    <xf numFmtId="0" fontId="6" fillId="0" borderId="36" xfId="0" applyFont="1" applyBorder="1" applyAlignment="1" applyProtection="1">
      <alignment horizontal="center" vertical="center"/>
    </xf>
    <xf numFmtId="0" fontId="6" fillId="0" borderId="37" xfId="0" applyFont="1" applyBorder="1" applyAlignment="1" applyProtection="1">
      <alignment horizontal="center" vertical="center"/>
    </xf>
    <xf numFmtId="0" fontId="6" fillId="0" borderId="38" xfId="0" applyFont="1" applyBorder="1" applyAlignment="1" applyProtection="1">
      <alignment horizontal="center" vertical="center"/>
    </xf>
    <xf numFmtId="0" fontId="7" fillId="0" borderId="39" xfId="0" applyFont="1" applyBorder="1" applyAlignment="1" applyProtection="1">
      <alignment horizontal="center" vertical="center"/>
    </xf>
    <xf numFmtId="0" fontId="7" fillId="0" borderId="26" xfId="0" applyFont="1" applyBorder="1" applyAlignment="1" applyProtection="1">
      <alignment horizontal="center" vertical="center"/>
    </xf>
    <xf numFmtId="0" fontId="7" fillId="0" borderId="40" xfId="0" applyFont="1" applyBorder="1" applyAlignment="1" applyProtection="1">
      <alignment horizontal="center" vertical="center"/>
    </xf>
    <xf numFmtId="0" fontId="9" fillId="0" borderId="41" xfId="0" applyFont="1" applyBorder="1" applyAlignment="1" applyProtection="1">
      <alignment horizontal="center" vertical="center"/>
    </xf>
    <xf numFmtId="0" fontId="9" fillId="0" borderId="22" xfId="0" applyFont="1" applyBorder="1" applyAlignment="1" applyProtection="1">
      <alignment horizontal="center" vertical="center"/>
    </xf>
    <xf numFmtId="0" fontId="9" fillId="0" borderId="42" xfId="0" applyFont="1" applyBorder="1" applyAlignment="1" applyProtection="1">
      <alignment horizontal="center" vertical="center"/>
    </xf>
    <xf numFmtId="0" fontId="9" fillId="0" borderId="43" xfId="0" applyFont="1" applyBorder="1" applyAlignment="1" applyProtection="1">
      <alignment horizontal="center" vertical="center"/>
    </xf>
    <xf numFmtId="0" fontId="9" fillId="0" borderId="24" xfId="0" applyFont="1" applyBorder="1" applyAlignment="1" applyProtection="1">
      <alignment horizontal="center" vertical="center"/>
    </xf>
    <xf numFmtId="0" fontId="9" fillId="0" borderId="44" xfId="0" applyFont="1" applyBorder="1" applyAlignment="1" applyProtection="1">
      <alignment horizontal="center" vertical="center"/>
    </xf>
    <xf numFmtId="0" fontId="7" fillId="0" borderId="27" xfId="0" applyFont="1" applyBorder="1" applyAlignment="1" applyProtection="1">
      <alignment horizontal="center" vertical="center"/>
    </xf>
    <xf numFmtId="0" fontId="7" fillId="0" borderId="22" xfId="0" applyFont="1" applyBorder="1" applyAlignment="1" applyProtection="1">
      <alignment horizontal="center" vertical="center"/>
    </xf>
    <xf numFmtId="0" fontId="7" fillId="0" borderId="23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/>
      <protection locked="0"/>
    </xf>
    <xf numFmtId="0" fontId="7" fillId="0" borderId="24" xfId="0" applyFont="1" applyBorder="1" applyAlignment="1" applyProtection="1">
      <alignment horizontal="center" vertical="center"/>
    </xf>
    <xf numFmtId="0" fontId="7" fillId="0" borderId="25" xfId="0" applyFont="1" applyBorder="1" applyAlignment="1" applyProtection="1">
      <alignment horizontal="center" vertical="center"/>
    </xf>
    <xf numFmtId="0" fontId="7" fillId="0" borderId="28" xfId="0" applyFont="1" applyBorder="1" applyAlignment="1" applyProtection="1">
      <alignment horizontal="center" vertical="center"/>
    </xf>
    <xf numFmtId="0" fontId="7" fillId="0" borderId="29" xfId="0" applyFont="1" applyBorder="1" applyAlignment="1" applyProtection="1">
      <alignment horizontal="center" vertical="center"/>
    </xf>
    <xf numFmtId="0" fontId="9" fillId="0" borderId="30" xfId="0" applyFont="1" applyBorder="1" applyAlignment="1" applyProtection="1">
      <alignment horizontal="center" vertical="center"/>
    </xf>
    <xf numFmtId="0" fontId="9" fillId="0" borderId="28" xfId="0" applyFont="1" applyBorder="1" applyAlignment="1" applyProtection="1">
      <alignment horizontal="center" vertical="center"/>
    </xf>
    <xf numFmtId="0" fontId="9" fillId="0" borderId="31" xfId="0" applyFont="1" applyBorder="1" applyAlignment="1" applyProtection="1">
      <alignment horizontal="center" vertic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 val="0"/>
        <i val="0"/>
        <color auto="1"/>
      </font>
    </dxf>
    <dxf>
      <font>
        <color auto="1"/>
      </font>
    </dxf>
    <dxf>
      <font>
        <color theme="1"/>
      </font>
    </dxf>
    <dxf>
      <font>
        <b val="0"/>
        <i val="0"/>
        <color theme="0"/>
      </font>
    </dxf>
    <dxf>
      <font>
        <b val="0"/>
        <i val="0"/>
        <color theme="0"/>
      </font>
    </dxf>
    <dxf>
      <font>
        <b val="0"/>
        <i val="0"/>
        <color theme="0"/>
      </font>
    </dxf>
    <dxf>
      <font>
        <b val="0"/>
        <i val="0"/>
        <color theme="0"/>
      </font>
    </dxf>
    <dxf>
      <font>
        <b val="0"/>
        <i val="0"/>
        <color theme="0"/>
      </font>
    </dxf>
    <dxf>
      <font>
        <b val="0"/>
        <i val="0"/>
        <color theme="0"/>
      </font>
    </dxf>
    <dxf>
      <font>
        <b val="0"/>
        <i val="0"/>
        <color theme="0"/>
      </font>
    </dxf>
    <dxf>
      <font>
        <b val="0"/>
        <i val="0"/>
        <color theme="0"/>
      </font>
    </dxf>
    <dxf>
      <font>
        <b val="0"/>
        <i val="0"/>
        <color theme="0"/>
      </font>
    </dxf>
    <dxf>
      <font>
        <b val="0"/>
        <i val="0"/>
        <color theme="0"/>
      </font>
    </dxf>
    <dxf>
      <font>
        <b val="0"/>
        <i val="0"/>
        <color theme="0"/>
      </font>
    </dxf>
    <dxf>
      <font>
        <b val="0"/>
        <i val="0"/>
        <color theme="0"/>
      </font>
    </dxf>
    <dxf>
      <font>
        <b val="0"/>
        <i val="0"/>
        <color theme="0"/>
      </font>
    </dxf>
    <dxf>
      <font>
        <b val="0"/>
        <i val="0"/>
        <color theme="0"/>
      </font>
    </dxf>
    <dxf>
      <font>
        <b val="0"/>
        <i val="0"/>
        <color theme="0"/>
      </font>
    </dxf>
    <dxf>
      <font>
        <b val="0"/>
        <i val="0"/>
        <color theme="0"/>
      </font>
    </dxf>
    <dxf>
      <font>
        <b val="0"/>
        <i val="0"/>
        <color theme="0"/>
      </font>
    </dxf>
    <dxf>
      <font>
        <b val="0"/>
        <i val="0"/>
        <color theme="0"/>
      </font>
    </dxf>
    <dxf>
      <font>
        <b val="0"/>
        <i val="0"/>
        <color theme="0"/>
      </font>
    </dxf>
    <dxf>
      <font>
        <b val="0"/>
        <i val="0"/>
        <color theme="0"/>
      </font>
    </dxf>
    <dxf>
      <font>
        <b val="0"/>
        <i val="0"/>
        <color theme="0"/>
      </font>
    </dxf>
    <dxf>
      <font>
        <b val="0"/>
        <i val="0"/>
        <color theme="0"/>
      </font>
    </dxf>
    <dxf>
      <font>
        <b val="0"/>
        <i val="0"/>
        <color theme="0"/>
      </font>
    </dxf>
    <dxf>
      <font>
        <b val="0"/>
        <i val="0"/>
        <color theme="0"/>
      </font>
    </dxf>
    <dxf>
      <font>
        <b val="0"/>
        <i val="0"/>
        <color theme="0"/>
      </font>
    </dxf>
    <dxf>
      <font>
        <b val="0"/>
        <i val="0"/>
        <color theme="0"/>
      </font>
    </dxf>
    <dxf>
      <font>
        <b val="0"/>
        <i val="0"/>
        <color theme="0"/>
      </font>
    </dxf>
    <dxf>
      <font>
        <b val="0"/>
        <i val="0"/>
        <color theme="0"/>
      </font>
    </dxf>
    <dxf>
      <font>
        <b val="0"/>
        <i val="0"/>
        <color theme="0"/>
      </font>
    </dxf>
    <dxf>
      <font>
        <b val="0"/>
        <i val="0"/>
        <color theme="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 val="0"/>
        <i val="0"/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00FF0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9</xdr:row>
      <xdr:rowOff>95250</xdr:rowOff>
    </xdr:from>
    <xdr:to>
      <xdr:col>12</xdr:col>
      <xdr:colOff>428625</xdr:colOff>
      <xdr:row>18</xdr:row>
      <xdr:rowOff>133350</xdr:rowOff>
    </xdr:to>
    <xdr:sp macro="" textlink="">
      <xdr:nvSpPr>
        <xdr:cNvPr id="2" name="مستطيل مستدير الزوايا 1"/>
        <xdr:cNvSpPr/>
      </xdr:nvSpPr>
      <xdr:spPr>
        <a:xfrm>
          <a:off x="148313775" y="2314575"/>
          <a:ext cx="7115175" cy="1495425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 rtl="1"/>
          <a:r>
            <a:rPr lang="ar-DZ" sz="44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جدول تصفية مبالغ </a:t>
          </a:r>
          <a:r>
            <a:rPr lang="ar-DZ" sz="4400" b="1" cap="none" spc="50" baseline="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 المنح المتأخرة</a:t>
          </a:r>
          <a:endParaRPr lang="fr-FR" sz="44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0</xdr:row>
      <xdr:rowOff>76200</xdr:rowOff>
    </xdr:from>
    <xdr:to>
      <xdr:col>4</xdr:col>
      <xdr:colOff>676275</xdr:colOff>
      <xdr:row>2</xdr:row>
      <xdr:rowOff>123825</xdr:rowOff>
    </xdr:to>
    <xdr:sp macro="" textlink="">
      <xdr:nvSpPr>
        <xdr:cNvPr id="2" name="مستطيل مستدير الزوايا 1"/>
        <xdr:cNvSpPr/>
      </xdr:nvSpPr>
      <xdr:spPr>
        <a:xfrm>
          <a:off x="155257500" y="76200"/>
          <a:ext cx="3333750" cy="542925"/>
        </a:xfrm>
        <a:prstGeom prst="round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 rtl="1"/>
          <a:r>
            <a:rPr lang="ar-DZ" sz="28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حوصلة جدول المنح</a:t>
          </a:r>
          <a:endParaRPr lang="fr-FR" sz="28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31753</xdr:colOff>
      <xdr:row>0</xdr:row>
      <xdr:rowOff>31751</xdr:rowOff>
    </xdr:from>
    <xdr:to>
      <xdr:col>3</xdr:col>
      <xdr:colOff>21170</xdr:colOff>
      <xdr:row>1</xdr:row>
      <xdr:rowOff>232833</xdr:rowOff>
    </xdr:to>
    <xdr:sp macro="" textlink="">
      <xdr:nvSpPr>
        <xdr:cNvPr id="2" name="مستطيل مستدير الزوايا 1"/>
        <xdr:cNvSpPr/>
      </xdr:nvSpPr>
      <xdr:spPr>
        <a:xfrm>
          <a:off x="157606997" y="31751"/>
          <a:ext cx="1767417" cy="518582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 rtl="1"/>
          <a:r>
            <a:rPr lang="ar-DZ" sz="20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جدول عـــام</a:t>
          </a:r>
          <a:endParaRPr lang="fr-FR" sz="20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Microsoft%20Office/OFFICE11/Library/BOUSSAID.xla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ورقة1"/>
      <sheetName val="ورقة2"/>
      <sheetName val="ورقة3"/>
      <sheetName val="BOUSSAID"/>
    </sheetNames>
    <definedNames>
      <definedName name="ar"/>
    </defined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3:N980"/>
  <sheetViews>
    <sheetView rightToLeft="1" view="pageBreakPreview" topLeftCell="A843" zoomScale="90" zoomScaleSheetLayoutView="90" workbookViewId="0">
      <selection activeCell="J961" sqref="J961:K979"/>
    </sheetView>
  </sheetViews>
  <sheetFormatPr defaultRowHeight="12.75"/>
  <cols>
    <col min="1" max="1" width="6.7109375" style="17" customWidth="1"/>
    <col min="2" max="2" width="12.7109375" style="17" customWidth="1"/>
    <col min="3" max="3" width="16.7109375" style="17" customWidth="1"/>
    <col min="4" max="4" width="22.7109375" style="17" customWidth="1"/>
    <col min="5" max="5" width="12.7109375" style="17" customWidth="1"/>
    <col min="6" max="6" width="9.140625" style="17" customWidth="1"/>
    <col min="7" max="8" width="10.7109375" style="17" customWidth="1"/>
    <col min="9" max="11" width="12.7109375" style="17" customWidth="1"/>
    <col min="12" max="12" width="12.85546875" style="17" customWidth="1"/>
    <col min="13" max="13" width="10.7109375" style="17" customWidth="1"/>
    <col min="14" max="16384" width="9.140625" style="17"/>
  </cols>
  <sheetData>
    <row r="3" spans="1:14" ht="18.75" thickBot="1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25" t="s">
        <v>18</v>
      </c>
      <c r="M3" s="19"/>
      <c r="N3" s="19"/>
    </row>
    <row r="4" spans="1:14" ht="24" customHeight="1" thickBot="1">
      <c r="A4" s="26" t="s">
        <v>0</v>
      </c>
      <c r="B4" s="27" t="s">
        <v>1</v>
      </c>
      <c r="C4" s="27" t="s">
        <v>2</v>
      </c>
      <c r="D4" s="27" t="s">
        <v>3</v>
      </c>
      <c r="E4" s="27" t="s">
        <v>4</v>
      </c>
      <c r="F4" s="27" t="s">
        <v>5</v>
      </c>
      <c r="G4" s="27" t="s">
        <v>6</v>
      </c>
      <c r="H4" s="27" t="s">
        <v>7</v>
      </c>
      <c r="I4" s="27" t="s">
        <v>49</v>
      </c>
      <c r="J4" s="27" t="s">
        <v>8</v>
      </c>
      <c r="K4" s="27" t="s">
        <v>9</v>
      </c>
      <c r="L4" s="27" t="s">
        <v>10</v>
      </c>
      <c r="M4" s="28" t="s">
        <v>11</v>
      </c>
      <c r="N4" s="29" t="s">
        <v>0</v>
      </c>
    </row>
    <row r="5" spans="1:14" ht="24.95" customHeight="1">
      <c r="A5" s="30">
        <f>IFERROR(IF(L5&gt;0,1,""),"")</f>
        <v>1</v>
      </c>
      <c r="B5" s="31">
        <f>IFERROR(VLOOKUP(N5,Donnée!A1:I601,9,0),"")</f>
        <v>40171</v>
      </c>
      <c r="C5" s="32">
        <f>IFERROR(VLOOKUP(N5,Donnée!A1:I601,8,0),"")</f>
        <v>1102272009</v>
      </c>
      <c r="D5" s="33" t="str">
        <f>IFERROR(VLOOKUP(N5,Donnée!A1:I601,2,0),"")</f>
        <v>دهيم صفية</v>
      </c>
      <c r="E5" s="31">
        <f>IFERROR(VLOOKUP(N5,Donnée!A1:I601,6,0),"")</f>
        <v>34055</v>
      </c>
      <c r="F5" s="33" t="str">
        <f>IFERROR(VLOOKUP(N5,Donnée!A1:I601,3,0),"")</f>
        <v>3ريا</v>
      </c>
      <c r="G5" s="33" t="str">
        <f>IFERROR(VLOOKUP(N5,Donnée!A1:I601,4,0),"")</f>
        <v>نصف داخلي</v>
      </c>
      <c r="H5" s="33">
        <f>IFERROR(VLOOKUP(N5,Donnée!A1:I601,7,0),"")</f>
        <v>2097</v>
      </c>
      <c r="I5" s="34">
        <f>IFERROR(IF(Donnée!J2="نعم",IF(G5="نصف داخلي",LOOKUP(270-H5,jours_presence,boursses_DP),IF(G5="داخلي",LOOKUP(270-H5,jours_presence,Boursses_P),IF(G5="نصف داخلي",LOOKUP(270-H5,jours_presence,boursses_DP),IF(G5="داخلي",LOOKUP(270-H5,jours_presence,Boursses_P))))),0),"")</f>
        <v>0</v>
      </c>
      <c r="J5" s="34" t="str">
        <f>IFERROR(IF(G5="داخلي",IF(Donnée!J2="نعم",864,IF(Donnée!J2="لا",1296,"")),""),"")</f>
        <v/>
      </c>
      <c r="K5" s="34">
        <f>IFERROR(IF(G5="نصف داخلي",IF(Donnée!J2="نعم",432,IF(Donnée!J2="لا",648,"")),""),"")</f>
        <v>648</v>
      </c>
      <c r="L5" s="35">
        <f t="shared" ref="L5:L24" si="0">IFERROR(SUM(I5:K5),"")</f>
        <v>648</v>
      </c>
      <c r="M5" s="36"/>
      <c r="N5" s="37">
        <f>Donnée!A2</f>
        <v>1</v>
      </c>
    </row>
    <row r="6" spans="1:14" ht="24.95" customHeight="1">
      <c r="A6" s="38">
        <f t="shared" ref="A6:A24" si="1">IFERROR(IF(L6&gt;0,A5+1,""),"")</f>
        <v>2</v>
      </c>
      <c r="B6" s="39">
        <f>IFERROR(VLOOKUP(N6,Donnée!A2:I602,9,0),"")</f>
        <v>40171</v>
      </c>
      <c r="C6" s="40">
        <f>IFERROR(VLOOKUP(N6,Donnée!A2:I602,8,0),"")</f>
        <v>1102272009</v>
      </c>
      <c r="D6" s="41" t="str">
        <f>IFERROR(VLOOKUP(N6,Donnée!A2:I602,2,0),"")</f>
        <v>بوخرص الشايعة</v>
      </c>
      <c r="E6" s="39">
        <f>IFERROR(VLOOKUP(N6,Donnée!A2:I602,6,0),"")</f>
        <v>33953</v>
      </c>
      <c r="F6" s="41" t="str">
        <f>IFERROR(VLOOKUP(N6,Donnée!A2:I602,3,0),"")</f>
        <v>3ريا</v>
      </c>
      <c r="G6" s="41" t="str">
        <f>IFERROR(VLOOKUP(N6,Donnée!A2:I602,4,0),"")</f>
        <v>نصف داخلي</v>
      </c>
      <c r="H6" s="41">
        <f>IFERROR(VLOOKUP(N6,Donnée!A2:I602,7,0),"")</f>
        <v>2097</v>
      </c>
      <c r="I6" s="42">
        <f>IFERROR(IF(Donnée!J3="نعم",IF(G6="نصف داخلي",LOOKUP(270-H6,jours_presence,boursses_DP),IF(G6="داخلي",LOOKUP(270-H6,jours_presence,Boursses_P),IF(G6="نصف داخلي",LOOKUP(270-H6,jours_presence,boursses_DP),IF(G6="داخلي",LOOKUP(270-H6,jours_presence,Boursses_P))))),0),"")</f>
        <v>0</v>
      </c>
      <c r="J6" s="42" t="str">
        <f>IFERROR(IF(G6="داخلي",IF(Donnée!J3="نعم",864,IF(Donnée!J3="لا",1296,"")),""),"")</f>
        <v/>
      </c>
      <c r="K6" s="42">
        <f>IFERROR(IF(G6="نصف داخلي",IF(Donnée!J3="نعم",432,IF(Donnée!J3="لا",648,"")),""),"")</f>
        <v>648</v>
      </c>
      <c r="L6" s="43">
        <f t="shared" si="0"/>
        <v>648</v>
      </c>
      <c r="M6" s="44"/>
      <c r="N6" s="37">
        <f>Donnée!A3</f>
        <v>2</v>
      </c>
    </row>
    <row r="7" spans="1:14" ht="24.95" customHeight="1">
      <c r="A7" s="38">
        <f t="shared" si="1"/>
        <v>3</v>
      </c>
      <c r="B7" s="39">
        <f>IFERROR(VLOOKUP(N7,Donnée!A3:I603,9,0),"")</f>
        <v>40171</v>
      </c>
      <c r="C7" s="40">
        <f>IFERROR(VLOOKUP(N7,Donnée!A3:I603,8,0),"")</f>
        <v>1102272009</v>
      </c>
      <c r="D7" s="41" t="str">
        <f>IFERROR(VLOOKUP(N7,Donnée!A3:I603,2,0),"")</f>
        <v>مهدي محمد</v>
      </c>
      <c r="E7" s="39">
        <f>IFERROR(VLOOKUP(N7,Donnée!A3:I603,6,0),"")</f>
        <v>33617</v>
      </c>
      <c r="F7" s="41" t="str">
        <f>IFERROR(VLOOKUP(N7,Donnée!A3:I603,3,0),"")</f>
        <v>3ريا</v>
      </c>
      <c r="G7" s="41" t="str">
        <f>IFERROR(VLOOKUP(N7,Donnée!A3:I603,4,0),"")</f>
        <v>نصف داخلي</v>
      </c>
      <c r="H7" s="41">
        <f>IFERROR(VLOOKUP(N7,Donnée!A3:I603,7,0),"")</f>
        <v>2097</v>
      </c>
      <c r="I7" s="42">
        <f>IFERROR(IF(Donnée!J4="نعم",IF(G7="نصف داخلي",LOOKUP(270-H7,jours_presence,boursses_DP),IF(G7="داخلي",LOOKUP(270-H7,jours_presence,Boursses_P),IF(G7="نصف داخلي",LOOKUP(270-H7,jours_presence,boursses_DP),IF(G7="داخلي",LOOKUP(270-H7,jours_presence,Boursses_P))))),0),"")</f>
        <v>0</v>
      </c>
      <c r="J7" s="42" t="str">
        <f>IFERROR(IF(G7="داخلي",IF(Donnée!J4="نعم",864,IF(Donnée!J4="لا",1296,"")),""),"")</f>
        <v/>
      </c>
      <c r="K7" s="42">
        <f>IFERROR(IF(G7="نصف داخلي",IF(Donnée!J4="نعم",432,IF(Donnée!J4="لا",648,"")),""),"")</f>
        <v>648</v>
      </c>
      <c r="L7" s="43">
        <f t="shared" si="0"/>
        <v>648</v>
      </c>
      <c r="M7" s="44"/>
      <c r="N7" s="37">
        <f>Donnée!A4</f>
        <v>3</v>
      </c>
    </row>
    <row r="8" spans="1:14" ht="24.95" customHeight="1">
      <c r="A8" s="38">
        <f t="shared" si="1"/>
        <v>4</v>
      </c>
      <c r="B8" s="39">
        <f>IFERROR(VLOOKUP(N8,Donnée!A4:I604,9,0),"")</f>
        <v>40535</v>
      </c>
      <c r="C8" s="40">
        <f>IFERROR(VLOOKUP(N8,Donnée!A4:I604,8,0),"")</f>
        <v>1302272010</v>
      </c>
      <c r="D8" s="41" t="str">
        <f>IFERROR(VLOOKUP(N8,Donnée!A4:I604,2,0),"")</f>
        <v>لعكروم محمد</v>
      </c>
      <c r="E8" s="39">
        <f>IFERROR(VLOOKUP(N8,Donnée!A4:I604,6,0),"")</f>
        <v>32973</v>
      </c>
      <c r="F8" s="41" t="str">
        <f>IFERROR(VLOOKUP(N8,Donnée!A4:I604,3,0),"")</f>
        <v>3تقر</v>
      </c>
      <c r="G8" s="41" t="str">
        <f>IFERROR(VLOOKUP(N8,Donnée!A4:I604,4,0),"")</f>
        <v>نصف داخلي</v>
      </c>
      <c r="H8" s="41">
        <f>IFERROR(VLOOKUP(N8,Donnée!A4:I604,7,0),"")</f>
        <v>2097</v>
      </c>
      <c r="I8" s="42">
        <f>IFERROR(IF(Donnée!J5="نعم",IF(G8="نصف داخلي",LOOKUP(270-H8,jours_presence,boursses_DP),IF(G8="داخلي",LOOKUP(270-H8,jours_presence,Boursses_P),IF(G8="نصف داخلي",LOOKUP(270-H8,jours_presence,boursses_DP),IF(G8="داخلي",LOOKUP(270-H8,jours_presence,Boursses_P))))),0),"")</f>
        <v>0</v>
      </c>
      <c r="J8" s="42" t="str">
        <f>IFERROR(IF(G8="داخلي",IF(Donnée!J5="نعم",864,IF(Donnée!J5="لا",1296,"")),""),"")</f>
        <v/>
      </c>
      <c r="K8" s="42">
        <f>IFERROR(IF(G8="نصف داخلي",IF(Donnée!J5="نعم",432,IF(Donnée!J5="لا",648,"")),""),"")</f>
        <v>648</v>
      </c>
      <c r="L8" s="43">
        <f t="shared" si="0"/>
        <v>648</v>
      </c>
      <c r="M8" s="44"/>
      <c r="N8" s="37">
        <f>Donnée!A5</f>
        <v>4</v>
      </c>
    </row>
    <row r="9" spans="1:14" ht="24.95" customHeight="1">
      <c r="A9" s="38">
        <f t="shared" si="1"/>
        <v>5</v>
      </c>
      <c r="B9" s="39">
        <f>IFERROR(VLOOKUP(N9,Donnée!A5:I605,9,0),"")</f>
        <v>40535</v>
      </c>
      <c r="C9" s="40">
        <f>IFERROR(VLOOKUP(N9,Donnée!A5:I605,8,0),"")</f>
        <v>1302272010</v>
      </c>
      <c r="D9" s="41" t="str">
        <f>IFERROR(VLOOKUP(N9,Donnée!A5:I605,2,0),"")</f>
        <v>دبوب أحمد</v>
      </c>
      <c r="E9" s="39">
        <f>IFERROR(VLOOKUP(N9,Donnée!A5:I605,6,0),"")</f>
        <v>33615</v>
      </c>
      <c r="F9" s="41" t="str">
        <f>IFERROR(VLOOKUP(N9,Donnée!A5:I605,3,0),"")</f>
        <v>3تقر</v>
      </c>
      <c r="G9" s="41" t="str">
        <f>IFERROR(VLOOKUP(N9,Donnée!A5:I605,4,0),"")</f>
        <v>نصف داخلي</v>
      </c>
      <c r="H9" s="41">
        <f>IFERROR(VLOOKUP(N9,Donnée!A5:I605,7,0),"")</f>
        <v>2097</v>
      </c>
      <c r="I9" s="42">
        <f>IFERROR(IF(Donnée!J6="نعم",IF(G9="نصف داخلي",LOOKUP(270-H9,jours_presence,boursses_DP),IF(G9="داخلي",LOOKUP(270-H9,jours_presence,Boursses_P),IF(G9="نصف داخلي",LOOKUP(270-H9,jours_presence,boursses_DP),IF(G9="داخلي",LOOKUP(270-H9,jours_presence,Boursses_P))))),0),"")</f>
        <v>0</v>
      </c>
      <c r="J9" s="42" t="str">
        <f>IFERROR(IF(G9="داخلي",IF(Donnée!J6="نعم",864,IF(Donnée!J6="لا",1296,"")),""),"")</f>
        <v/>
      </c>
      <c r="K9" s="42">
        <f>IFERROR(IF(G9="نصف داخلي",IF(Donnée!J6="نعم",432,IF(Donnée!J6="لا",648,"")),""),"")</f>
        <v>648</v>
      </c>
      <c r="L9" s="43">
        <f t="shared" si="0"/>
        <v>648</v>
      </c>
      <c r="M9" s="44"/>
      <c r="N9" s="37">
        <f>Donnée!A6</f>
        <v>5</v>
      </c>
    </row>
    <row r="10" spans="1:14" ht="24.95" customHeight="1">
      <c r="A10" s="38">
        <f t="shared" si="1"/>
        <v>6</v>
      </c>
      <c r="B10" s="39">
        <f>IFERROR(VLOOKUP(N10,Donnée!A6:I606,9,0),"")</f>
        <v>40535</v>
      </c>
      <c r="C10" s="40">
        <f>IFERROR(VLOOKUP(N10,Donnée!A6:I606,8,0),"")</f>
        <v>1302272010</v>
      </c>
      <c r="D10" s="41" t="str">
        <f>IFERROR(VLOOKUP(N10,Donnée!A6:I606,2,0),"")</f>
        <v>بلقاسمي جمال</v>
      </c>
      <c r="E10" s="39">
        <f>IFERROR(VLOOKUP(N10,Donnée!A6:I606,6,0),"")</f>
        <v>33033</v>
      </c>
      <c r="F10" s="41" t="str">
        <f>IFERROR(VLOOKUP(N10,Donnée!A6:I606,3,0),"")</f>
        <v>3تقر</v>
      </c>
      <c r="G10" s="41" t="str">
        <f>IFERROR(VLOOKUP(N10,Donnée!A6:I606,4,0),"")</f>
        <v>نصف داخلي</v>
      </c>
      <c r="H10" s="41">
        <f>IFERROR(VLOOKUP(N10,Donnée!A6:I606,7,0),"")</f>
        <v>2097</v>
      </c>
      <c r="I10" s="42">
        <f>IFERROR(IF(Donnée!J7="نعم",IF(G10="نصف داخلي",LOOKUP(270-H10,jours_presence,boursses_DP),IF(G10="داخلي",LOOKUP(270-H10,jours_presence,Boursses_P),IF(G10="نصف داخلي",LOOKUP(270-H10,jours_presence,boursses_DP),IF(G10="داخلي",LOOKUP(270-H10,jours_presence,Boursses_P))))),0),"")</f>
        <v>0</v>
      </c>
      <c r="J10" s="42" t="str">
        <f>IFERROR(IF(G10="داخلي",IF(Donnée!J7="نعم",864,IF(Donnée!J7="لا",1296,"")),""),"")</f>
        <v/>
      </c>
      <c r="K10" s="42">
        <f>IFERROR(IF(G10="نصف داخلي",IF(Donnée!J7="نعم",432,IF(Donnée!J7="لا",648,"")),""),"")</f>
        <v>648</v>
      </c>
      <c r="L10" s="43">
        <f t="shared" si="0"/>
        <v>648</v>
      </c>
      <c r="M10" s="44"/>
      <c r="N10" s="37">
        <f>Donnée!A7</f>
        <v>6</v>
      </c>
    </row>
    <row r="11" spans="1:14" ht="24.95" customHeight="1">
      <c r="A11" s="38">
        <f t="shared" si="1"/>
        <v>7</v>
      </c>
      <c r="B11" s="39">
        <f>IFERROR(VLOOKUP(N11,Donnée!A7:I607,9,0),"")</f>
        <v>40535</v>
      </c>
      <c r="C11" s="40">
        <f>IFERROR(VLOOKUP(N11,Donnée!A7:I607,8,0),"")</f>
        <v>1302272010</v>
      </c>
      <c r="D11" s="41" t="str">
        <f>IFERROR(VLOOKUP(N11,Donnée!A7:I607,2,0),"")</f>
        <v>بلخوص مصطفى</v>
      </c>
      <c r="E11" s="39">
        <f>IFERROR(VLOOKUP(N11,Donnée!A7:I607,6,0),"")</f>
        <v>32980</v>
      </c>
      <c r="F11" s="41" t="str">
        <f>IFERROR(VLOOKUP(N11,Donnée!A7:I607,3,0),"")</f>
        <v>3تقر</v>
      </c>
      <c r="G11" s="41" t="str">
        <f>IFERROR(VLOOKUP(N11,Donnée!A7:I607,4,0),"")</f>
        <v>نصف داخلي</v>
      </c>
      <c r="H11" s="41">
        <f>IFERROR(VLOOKUP(N11,Donnée!A7:I607,7,0),"")</f>
        <v>2082</v>
      </c>
      <c r="I11" s="42" t="str">
        <f>IFERROR(IF(Donnée!J8="نعم",IF(G11="نصف داخلي",LOOKUP(270-H11,jours_presence,boursses_DP),IF(G11="داخلي",LOOKUP(270-H11,jours_presence,Boursses_P),IF(G11="نصف داخلي",LOOKUP(270-H11,jours_presence,boursses_DP),IF(G11="داخلي",LOOKUP(270-H11,jours_presence,Boursses_P))))),0),"")</f>
        <v/>
      </c>
      <c r="J11" s="42" t="str">
        <f>IFERROR(IF(G11="داخلي",IF(Donnée!J8="نعم",864,IF(Donnée!J8="لا",1296,"")),""),"")</f>
        <v/>
      </c>
      <c r="K11" s="42">
        <f>IFERROR(IF(G11="نصف داخلي",IF(Donnée!J8="نعم",432,IF(Donnée!J8="لا",648,"")),""),"")</f>
        <v>432</v>
      </c>
      <c r="L11" s="43">
        <f t="shared" si="0"/>
        <v>432</v>
      </c>
      <c r="M11" s="44"/>
      <c r="N11" s="37">
        <f>Donnée!A8</f>
        <v>7</v>
      </c>
    </row>
    <row r="12" spans="1:14" ht="24.95" customHeight="1">
      <c r="A12" s="38">
        <f t="shared" si="1"/>
        <v>8</v>
      </c>
      <c r="B12" s="39">
        <f>IFERROR(VLOOKUP(N12,Donnée!A8:I608,9,0),"")</f>
        <v>40535</v>
      </c>
      <c r="C12" s="40">
        <f>IFERROR(VLOOKUP(N12,Donnée!A8:I608,8,0),"")</f>
        <v>1302272010</v>
      </c>
      <c r="D12" s="41" t="str">
        <f>IFERROR(VLOOKUP(N12,Donnée!A8:I608,2,0),"")</f>
        <v>برودي كمال</v>
      </c>
      <c r="E12" s="39">
        <f>IFERROR(VLOOKUP(N12,Donnée!A8:I608,6,0),"")</f>
        <v>33685</v>
      </c>
      <c r="F12" s="41" t="str">
        <f>IFERROR(VLOOKUP(N12,Donnée!A8:I608,3,0),"")</f>
        <v>3تقر</v>
      </c>
      <c r="G12" s="41" t="str">
        <f>IFERROR(VLOOKUP(N12,Donnée!A8:I608,4,0),"")</f>
        <v>نصف داخلي</v>
      </c>
      <c r="H12" s="41">
        <f>IFERROR(VLOOKUP(N12,Donnée!A8:I608,7,0),"")</f>
        <v>2097</v>
      </c>
      <c r="I12" s="42">
        <f>IFERROR(IF(Donnée!J9="نعم",IF(G12="نصف داخلي",LOOKUP(270-H12,jours_presence,boursses_DP),IF(G12="داخلي",LOOKUP(270-H12,jours_presence,Boursses_P),IF(G12="نصف داخلي",LOOKUP(270-H12,jours_presence,boursses_DP),IF(G12="داخلي",LOOKUP(270-H12,jours_presence,Boursses_P))))),0),"")</f>
        <v>0</v>
      </c>
      <c r="J12" s="42" t="str">
        <f>IFERROR(IF(G12="داخلي",IF(Donnée!J9="نعم",864,IF(Donnée!J9="لا",1296,"")),""),"")</f>
        <v/>
      </c>
      <c r="K12" s="42">
        <f>IFERROR(IF(G12="نصف داخلي",IF(Donnée!J9="نعم",432,IF(Donnée!J9="لا",648,"")),""),"")</f>
        <v>648</v>
      </c>
      <c r="L12" s="43">
        <f t="shared" si="0"/>
        <v>648</v>
      </c>
      <c r="M12" s="44"/>
      <c r="N12" s="37">
        <f>Donnée!A9</f>
        <v>8</v>
      </c>
    </row>
    <row r="13" spans="1:14" ht="24.95" customHeight="1">
      <c r="A13" s="38">
        <f t="shared" si="1"/>
        <v>9</v>
      </c>
      <c r="B13" s="39">
        <f>IFERROR(VLOOKUP(N13,Donnée!A9:I609,9,0),"")</f>
        <v>40535</v>
      </c>
      <c r="C13" s="40">
        <f>IFERROR(VLOOKUP(N13,Donnée!A9:I609,8,0),"")</f>
        <v>1302272010</v>
      </c>
      <c r="D13" s="41" t="str">
        <f>IFERROR(VLOOKUP(N13,Donnée!A9:I609,2,0),"")</f>
        <v>بوعدلة حمزة</v>
      </c>
      <c r="E13" s="39">
        <f>IFERROR(VLOOKUP(N13,Donnée!A9:I609,6,0),"")</f>
        <v>33611</v>
      </c>
      <c r="F13" s="41" t="str">
        <f>IFERROR(VLOOKUP(N13,Donnée!A9:I609,3,0),"")</f>
        <v>3تقر</v>
      </c>
      <c r="G13" s="41" t="str">
        <f>IFERROR(VLOOKUP(N13,Donnée!A9:I609,4,0),"")</f>
        <v>نصف داخلي</v>
      </c>
      <c r="H13" s="41">
        <f>IFERROR(VLOOKUP(N13,Donnée!A9:I609,7,0),"")</f>
        <v>2097</v>
      </c>
      <c r="I13" s="42">
        <f>IFERROR(IF(Donnée!J10="نعم",IF(G13="نصف داخلي",LOOKUP(270-H13,jours_presence,boursses_DP),IF(G13="داخلي",LOOKUP(270-H13,jours_presence,Boursses_P),IF(G13="نصف داخلي",LOOKUP(270-H13,jours_presence,boursses_DP),IF(G13="داخلي",LOOKUP(270-H13,jours_presence,Boursses_P))))),0),"")</f>
        <v>0</v>
      </c>
      <c r="J13" s="42" t="str">
        <f>IFERROR(IF(G13="داخلي",IF(Donnée!J10="نعم",864,IF(Donnée!J10="لا",1296,"")),""),"")</f>
        <v/>
      </c>
      <c r="K13" s="42">
        <f>IFERROR(IF(G13="نصف داخلي",IF(Donnée!J10="نعم",432,IF(Donnée!J10="لا",648,"")),""),"")</f>
        <v>648</v>
      </c>
      <c r="L13" s="43">
        <f t="shared" si="0"/>
        <v>648</v>
      </c>
      <c r="M13" s="44"/>
      <c r="N13" s="37">
        <f>Donnée!A10</f>
        <v>9</v>
      </c>
    </row>
    <row r="14" spans="1:14" ht="24.95" customHeight="1">
      <c r="A14" s="38">
        <f t="shared" si="1"/>
        <v>10</v>
      </c>
      <c r="B14" s="45">
        <f>IFERROR(VLOOKUP(N14,Donnée!A10:I610,9,0),"")</f>
        <v>40535</v>
      </c>
      <c r="C14" s="46">
        <f>IFERROR(VLOOKUP(N14,Donnée!A10:I610,8,0),"")</f>
        <v>1302272010</v>
      </c>
      <c r="D14" s="47" t="str">
        <f>IFERROR(VLOOKUP(N14,Donnée!A10:I610,2,0),"")</f>
        <v>مهدي زهية</v>
      </c>
      <c r="E14" s="45">
        <f>IFERROR(VLOOKUP(N14,Donnée!A10:I610,6,0),"")</f>
        <v>33705</v>
      </c>
      <c r="F14" s="47" t="str">
        <f>IFERROR(VLOOKUP(N14,Donnée!A10:I610,3,0),"")</f>
        <v>3ع ت1</v>
      </c>
      <c r="G14" s="47" t="str">
        <f>IFERROR(VLOOKUP(N14,Donnée!A10:I610,4,0),"")</f>
        <v>نصف داخلي</v>
      </c>
      <c r="H14" s="47">
        <f>IFERROR(VLOOKUP(N14,Donnée!A10:I610,7,0),"")</f>
        <v>2097</v>
      </c>
      <c r="I14" s="48">
        <f>IFERROR(IF(Donnée!J11="نعم",IF(G14="نصف داخلي",LOOKUP(270-H14,jours_presence,boursses_DP),IF(G14="داخلي",LOOKUP(270-H14,jours_presence,Boursses_P),IF(G14="نصف داخلي",LOOKUP(270-H14,jours_presence,boursses_DP),IF(G14="داخلي",LOOKUP(270-H14,jours_presence,Boursses_P))))),0),"")</f>
        <v>0</v>
      </c>
      <c r="J14" s="48" t="str">
        <f>IFERROR(IF(G14="داخلي",IF(Donnée!J11="نعم",864,IF(Donnée!J11="لا",1296,"")),""),"")</f>
        <v/>
      </c>
      <c r="K14" s="48">
        <f>IFERROR(IF(G14="نصف داخلي",IF(Donnée!J11="نعم",432,IF(Donnée!J11="لا",648,"")),""),"")</f>
        <v>648</v>
      </c>
      <c r="L14" s="49">
        <f t="shared" si="0"/>
        <v>648</v>
      </c>
      <c r="M14" s="50"/>
      <c r="N14" s="37">
        <f>Donnée!A11</f>
        <v>10</v>
      </c>
    </row>
    <row r="15" spans="1:14" ht="24.95" customHeight="1">
      <c r="A15" s="38">
        <f t="shared" si="1"/>
        <v>11</v>
      </c>
      <c r="B15" s="45">
        <f>IFERROR(VLOOKUP(N15,Donnée!A11:I611,9,0),"")</f>
        <v>40535</v>
      </c>
      <c r="C15" s="46">
        <f>IFERROR(VLOOKUP(N15,Donnée!A11:I611,8,0),"")</f>
        <v>1302272010</v>
      </c>
      <c r="D15" s="47" t="str">
        <f>IFERROR(VLOOKUP(N15,Donnée!A11:I611,2,0),"")</f>
        <v>بلبراهيم اسيا</v>
      </c>
      <c r="E15" s="45" t="str">
        <f>IFERROR(VLOOKUP(N15,Donnée!A11:I611,6,0),"")</f>
        <v>08/061992</v>
      </c>
      <c r="F15" s="47" t="str">
        <f>IFERROR(VLOOKUP(N15,Donnée!A11:I611,3,0),"")</f>
        <v>3ع ت1</v>
      </c>
      <c r="G15" s="47" t="str">
        <f>IFERROR(VLOOKUP(N15,Donnée!A11:I611,4,0),"")</f>
        <v>نصف داخلي</v>
      </c>
      <c r="H15" s="47">
        <f>IFERROR(VLOOKUP(N15,Donnée!A11:I611,7,0),"")</f>
        <v>2097</v>
      </c>
      <c r="I15" s="48">
        <f>IFERROR(IF(Donnée!J12="نعم",IF(G15="نصف داخلي",LOOKUP(270-H15,jours_presence,boursses_DP),IF(G15="داخلي",LOOKUP(270-H15,jours_presence,Boursses_P),IF(G15="نصف داخلي",LOOKUP(270-H15,jours_presence,boursses_DP),IF(G15="داخلي",LOOKUP(270-H15,jours_presence,Boursses_P))))),0),"")</f>
        <v>0</v>
      </c>
      <c r="J15" s="48" t="str">
        <f>IFERROR(IF(G15="داخلي",IF(Donnée!J12="نعم",864,IF(Donnée!J12="لا",1296,"")),""),"")</f>
        <v/>
      </c>
      <c r="K15" s="48">
        <f>IFERROR(IF(G15="نصف داخلي",IF(Donnée!J12="نعم",432,IF(Donnée!J12="لا",648,"")),""),"")</f>
        <v>648</v>
      </c>
      <c r="L15" s="49">
        <f t="shared" si="0"/>
        <v>648</v>
      </c>
      <c r="M15" s="50"/>
      <c r="N15" s="37">
        <f>Donnée!A12</f>
        <v>11</v>
      </c>
    </row>
    <row r="16" spans="1:14" ht="24.95" customHeight="1">
      <c r="A16" s="38">
        <f t="shared" si="1"/>
        <v>12</v>
      </c>
      <c r="B16" s="45">
        <f>IFERROR(VLOOKUP(N16,Donnée!A12:I612,9,0),"")</f>
        <v>40535</v>
      </c>
      <c r="C16" s="46">
        <f>IFERROR(VLOOKUP(N16,Donnée!A12:I612,8,0),"")</f>
        <v>1302272010</v>
      </c>
      <c r="D16" s="47" t="str">
        <f>IFERROR(VLOOKUP(N16,Donnée!A12:I612,2,0),"")</f>
        <v>تواتي إيمان</v>
      </c>
      <c r="E16" s="45">
        <f>IFERROR(VLOOKUP(N16,Donnée!A12:I612,6,0),"")</f>
        <v>33832</v>
      </c>
      <c r="F16" s="47" t="str">
        <f>IFERROR(VLOOKUP(N16,Donnée!A12:I612,3,0),"")</f>
        <v>3ع ت1</v>
      </c>
      <c r="G16" s="47" t="str">
        <f>IFERROR(VLOOKUP(N16,Donnée!A12:I612,4,0),"")</f>
        <v>نصف داخلي</v>
      </c>
      <c r="H16" s="47">
        <f>IFERROR(VLOOKUP(N16,Donnée!A12:I612,7,0),"")</f>
        <v>2097</v>
      </c>
      <c r="I16" s="48">
        <f>IFERROR(IF(Donnée!J13="نعم",IF(G16="نصف داخلي",LOOKUP(270-H16,jours_presence,boursses_DP),IF(G16="داخلي",LOOKUP(270-H16,jours_presence,Boursses_P),IF(G16="نصف داخلي",LOOKUP(270-H16,jours_presence,boursses_DP),IF(G16="داخلي",LOOKUP(270-H16,jours_presence,Boursses_P))))),0),"")</f>
        <v>0</v>
      </c>
      <c r="J16" s="48" t="str">
        <f>IFERROR(IF(G16="داخلي",IF(Donnée!J13="نعم",864,IF(Donnée!J13="لا",1296,"")),""),"")</f>
        <v/>
      </c>
      <c r="K16" s="48">
        <f>IFERROR(IF(G16="نصف داخلي",IF(Donnée!J13="نعم",432,IF(Donnée!J13="لا",648,"")),""),"")</f>
        <v>648</v>
      </c>
      <c r="L16" s="49">
        <f t="shared" si="0"/>
        <v>648</v>
      </c>
      <c r="M16" s="50"/>
      <c r="N16" s="37">
        <f>Donnée!A13</f>
        <v>12</v>
      </c>
    </row>
    <row r="17" spans="1:14" ht="24.95" customHeight="1">
      <c r="A17" s="38">
        <f t="shared" si="1"/>
        <v>13</v>
      </c>
      <c r="B17" s="45">
        <f>IFERROR(VLOOKUP(N17,Donnée!A13:I613,9,0),"")</f>
        <v>40535</v>
      </c>
      <c r="C17" s="46">
        <f>IFERROR(VLOOKUP(N17,Donnée!A13:I613,8,0),"")</f>
        <v>1302272010</v>
      </c>
      <c r="D17" s="47" t="str">
        <f>IFERROR(VLOOKUP(N17,Donnée!A13:I613,2,0),"")</f>
        <v>عباس حفيظة</v>
      </c>
      <c r="E17" s="45">
        <f>IFERROR(VLOOKUP(N17,Donnée!A13:I613,6,0),"")</f>
        <v>33616</v>
      </c>
      <c r="F17" s="47" t="str">
        <f>IFERROR(VLOOKUP(N17,Donnée!A13:I613,3,0),"")</f>
        <v>3ع ت1</v>
      </c>
      <c r="G17" s="47" t="str">
        <f>IFERROR(VLOOKUP(N17,Donnée!A13:I613,4,0),"")</f>
        <v>نصف داخلي</v>
      </c>
      <c r="H17" s="47">
        <f>IFERROR(VLOOKUP(N17,Donnée!A13:I613,7,0),"")</f>
        <v>2097</v>
      </c>
      <c r="I17" s="48" t="str">
        <f>IFERROR(IF(Donnée!J14="نعم",IF(G17="نصف داخلي",LOOKUP(270-H17,jours_presence,boursses_DP),IF(G17="داخلي",LOOKUP(270-H17,jours_presence,Boursses_P),IF(G17="نصف داخلي",LOOKUP(270-H17,jours_presence,boursses_DP),IF(G17="داخلي",LOOKUP(270-H17,jours_presence,Boursses_P))))),0),"")</f>
        <v/>
      </c>
      <c r="J17" s="48" t="str">
        <f>IFERROR(IF(G17="داخلي",IF(Donnée!J14="نعم",864,IF(Donnée!J14="لا",1296,"")),""),"")</f>
        <v/>
      </c>
      <c r="K17" s="48">
        <f>IFERROR(IF(G17="نصف داخلي",IF(Donnée!J14="نعم",432,IF(Donnée!J14="لا",648,"")),""),"")</f>
        <v>432</v>
      </c>
      <c r="L17" s="49">
        <f t="shared" si="0"/>
        <v>432</v>
      </c>
      <c r="M17" s="50"/>
      <c r="N17" s="37">
        <f>Donnée!A14</f>
        <v>13</v>
      </c>
    </row>
    <row r="18" spans="1:14" ht="24.95" customHeight="1">
      <c r="A18" s="38">
        <f t="shared" si="1"/>
        <v>14</v>
      </c>
      <c r="B18" s="45">
        <f>IFERROR(VLOOKUP(N18,Donnée!A14:I614,9,0),"")</f>
        <v>40535</v>
      </c>
      <c r="C18" s="46">
        <f>IFERROR(VLOOKUP(N18,Donnée!A14:I614,8,0),"")</f>
        <v>1302272010</v>
      </c>
      <c r="D18" s="47" t="str">
        <f>IFERROR(VLOOKUP(N18,Donnée!A14:I614,2,0),"")</f>
        <v>عبد السلام فتيحة</v>
      </c>
      <c r="E18" s="45">
        <f>IFERROR(VLOOKUP(N18,Donnée!A14:I614,6,0),"")</f>
        <v>33774</v>
      </c>
      <c r="F18" s="47" t="str">
        <f>IFERROR(VLOOKUP(N18,Donnée!A14:I614,3,0),"")</f>
        <v>3ع ت1</v>
      </c>
      <c r="G18" s="47" t="str">
        <f>IFERROR(VLOOKUP(N18,Donnée!A14:I614,4,0),"")</f>
        <v>نصف داخلي</v>
      </c>
      <c r="H18" s="47">
        <f>IFERROR(VLOOKUP(N18,Donnée!A14:I614,7,0),"")</f>
        <v>2097</v>
      </c>
      <c r="I18" s="48">
        <f>IFERROR(IF(Donnée!J15="نعم",IF(G18="نصف داخلي",LOOKUP(270-H18,jours_presence,boursses_DP),IF(G18="داخلي",LOOKUP(270-H18,jours_presence,Boursses_P),IF(G18="نصف داخلي",LOOKUP(270-H18,jours_presence,boursses_DP),IF(G18="داخلي",LOOKUP(270-H18,jours_presence,Boursses_P))))),0),"")</f>
        <v>0</v>
      </c>
      <c r="J18" s="48" t="str">
        <f>IFERROR(IF(G18="داخلي",IF(Donnée!J15="نعم",864,IF(Donnée!J15="لا",1296,"")),""),"")</f>
        <v/>
      </c>
      <c r="K18" s="48">
        <f>IFERROR(IF(G18="نصف داخلي",IF(Donnée!J15="نعم",432,IF(Donnée!J15="لا",648,"")),""),"")</f>
        <v>648</v>
      </c>
      <c r="L18" s="49">
        <f t="shared" si="0"/>
        <v>648</v>
      </c>
      <c r="M18" s="50"/>
      <c r="N18" s="37">
        <f>Donnée!A15</f>
        <v>14</v>
      </c>
    </row>
    <row r="19" spans="1:14" ht="24.95" customHeight="1">
      <c r="A19" s="38">
        <f t="shared" si="1"/>
        <v>15</v>
      </c>
      <c r="B19" s="45">
        <f>IFERROR(VLOOKUP(N19,Donnée!A15:I615,9,0),"")</f>
        <v>40535</v>
      </c>
      <c r="C19" s="46">
        <f>IFERROR(VLOOKUP(N19,Donnée!A15:I615,8,0),"")</f>
        <v>1302272010</v>
      </c>
      <c r="D19" s="47" t="str">
        <f>IFERROR(VLOOKUP(N19,Donnée!A15:I615,2,0),"")</f>
        <v>دبوب اسماعيل</v>
      </c>
      <c r="E19" s="45">
        <f>IFERROR(VLOOKUP(N19,Donnée!A15:I615,6,0),"")</f>
        <v>33615</v>
      </c>
      <c r="F19" s="47" t="str">
        <f>IFERROR(VLOOKUP(N19,Donnée!A15:I615,3,0),"")</f>
        <v>3ع ت1</v>
      </c>
      <c r="G19" s="47" t="str">
        <f>IFERROR(VLOOKUP(N19,Donnée!A15:I615,4,0),"")</f>
        <v>نصف داخلي</v>
      </c>
      <c r="H19" s="47">
        <f>IFERROR(VLOOKUP(N19,Donnée!A15:I615,7,0),"")</f>
        <v>2097</v>
      </c>
      <c r="I19" s="48">
        <f>IFERROR(IF(Donnée!J16="نعم",IF(G19="نصف داخلي",LOOKUP(270-H19,jours_presence,boursses_DP),IF(G19="داخلي",LOOKUP(270-H19,jours_presence,Boursses_P),IF(G19="نصف داخلي",LOOKUP(270-H19,jours_presence,boursses_DP),IF(G19="داخلي",LOOKUP(270-H19,jours_presence,Boursses_P))))),0),"")</f>
        <v>0</v>
      </c>
      <c r="J19" s="48" t="str">
        <f>IFERROR(IF(G19="داخلي",IF(Donnée!J16="نعم",864,IF(Donnée!J16="لا",1296,"")),""),"")</f>
        <v/>
      </c>
      <c r="K19" s="48">
        <f>IFERROR(IF(G19="نصف داخلي",IF(Donnée!J16="نعم",432,IF(Donnée!J16="لا",648,"")),""),"")</f>
        <v>648</v>
      </c>
      <c r="L19" s="49">
        <f t="shared" si="0"/>
        <v>648</v>
      </c>
      <c r="M19" s="50"/>
      <c r="N19" s="37">
        <f>Donnée!A16</f>
        <v>15</v>
      </c>
    </row>
    <row r="20" spans="1:14" ht="24.95" customHeight="1">
      <c r="A20" s="38">
        <f t="shared" si="1"/>
        <v>16</v>
      </c>
      <c r="B20" s="45">
        <f>IFERROR(VLOOKUP(N20,Donnée!A16:I616,9,0),"")</f>
        <v>40535</v>
      </c>
      <c r="C20" s="46">
        <f>IFERROR(VLOOKUP(N20,Donnée!A16:I616,8,0),"")</f>
        <v>1302272010</v>
      </c>
      <c r="D20" s="47" t="str">
        <f>IFERROR(VLOOKUP(N20,Donnée!A16:I616,2,0),"")</f>
        <v>بوشاشية وليد</v>
      </c>
      <c r="E20" s="45">
        <f>IFERROR(VLOOKUP(N20,Donnée!A16:I616,6,0),"")</f>
        <v>34242</v>
      </c>
      <c r="F20" s="47" t="str">
        <f>IFERROR(VLOOKUP(N20,Donnée!A16:I616,3,0),"")</f>
        <v>3ع ت1</v>
      </c>
      <c r="G20" s="47" t="str">
        <f>IFERROR(VLOOKUP(N20,Donnée!A16:I616,4,0),"")</f>
        <v>نصف داخلي</v>
      </c>
      <c r="H20" s="47">
        <f>IFERROR(VLOOKUP(N20,Donnée!A16:I616,7,0),"")</f>
        <v>2097</v>
      </c>
      <c r="I20" s="48">
        <f>IFERROR(IF(Donnée!J17="نعم",IF(G20="نصف داخلي",LOOKUP(270-H20,jours_presence,boursses_DP),IF(G20="داخلي",LOOKUP(270-H20,jours_presence,Boursses_P),IF(G20="نصف داخلي",LOOKUP(270-H20,jours_presence,boursses_DP),IF(G20="داخلي",LOOKUP(270-H20,jours_presence,Boursses_P))))),0),"")</f>
        <v>0</v>
      </c>
      <c r="J20" s="48" t="str">
        <f>IFERROR(IF(G20="داخلي",IF(Donnée!J17="نعم",864,IF(Donnée!J17="لا",1296,"")),""),"")</f>
        <v/>
      </c>
      <c r="K20" s="48">
        <f>IFERROR(IF(G20="نصف داخلي",IF(Donnée!J17="نعم",432,IF(Donnée!J17="لا",648,"")),""),"")</f>
        <v>648</v>
      </c>
      <c r="L20" s="49">
        <f t="shared" si="0"/>
        <v>648</v>
      </c>
      <c r="M20" s="50"/>
      <c r="N20" s="37">
        <f>Donnée!A17</f>
        <v>16</v>
      </c>
    </row>
    <row r="21" spans="1:14" ht="24.95" customHeight="1">
      <c r="A21" s="38">
        <f t="shared" si="1"/>
        <v>17</v>
      </c>
      <c r="B21" s="45">
        <f>IFERROR(VLOOKUP(N21,Donnée!A17:I617,9,0),"")</f>
        <v>40535</v>
      </c>
      <c r="C21" s="46">
        <f>IFERROR(VLOOKUP(N21,Donnée!A17:I617,8,0),"")</f>
        <v>1302272010</v>
      </c>
      <c r="D21" s="47" t="str">
        <f>IFERROR(VLOOKUP(N21,Donnée!A17:I617,2,0),"")</f>
        <v>لعزازي رابح</v>
      </c>
      <c r="E21" s="45">
        <f>IFERROR(VLOOKUP(N21,Donnée!A17:I617,6,0),"")</f>
        <v>34057</v>
      </c>
      <c r="F21" s="47" t="str">
        <f>IFERROR(VLOOKUP(N21,Donnée!A17:I617,3,0),"")</f>
        <v>3ع ت1</v>
      </c>
      <c r="G21" s="47" t="str">
        <f>IFERROR(VLOOKUP(N21,Donnée!A17:I617,4,0),"")</f>
        <v>نصف داخلي</v>
      </c>
      <c r="H21" s="47">
        <f>IFERROR(VLOOKUP(N21,Donnée!A17:I617,7,0),"")</f>
        <v>2097</v>
      </c>
      <c r="I21" s="48">
        <f>IFERROR(IF(Donnée!J18="نعم",IF(G21="نصف داخلي",LOOKUP(270-H21,jours_presence,boursses_DP),IF(G21="داخلي",LOOKUP(270-H21,jours_presence,Boursses_P),IF(G21="نصف داخلي",LOOKUP(270-H21,jours_presence,boursses_DP),IF(G21="داخلي",LOOKUP(270-H21,jours_presence,Boursses_P))))),0),"")</f>
        <v>0</v>
      </c>
      <c r="J21" s="48" t="str">
        <f>IFERROR(IF(G21="داخلي",IF(Donnée!J18="نعم",864,IF(Donnée!J18="لا",1296,"")),""),"")</f>
        <v/>
      </c>
      <c r="K21" s="48">
        <f>IFERROR(IF(G21="نصف داخلي",IF(Donnée!J18="نعم",432,IF(Donnée!J18="لا",648,"")),""),"")</f>
        <v>648</v>
      </c>
      <c r="L21" s="49">
        <f t="shared" si="0"/>
        <v>648</v>
      </c>
      <c r="M21" s="50"/>
      <c r="N21" s="37">
        <f>Donnée!A18</f>
        <v>17</v>
      </c>
    </row>
    <row r="22" spans="1:14" ht="24.95" customHeight="1">
      <c r="A22" s="38">
        <f t="shared" si="1"/>
        <v>18</v>
      </c>
      <c r="B22" s="45">
        <f>IFERROR(VLOOKUP(N22,Donnée!A18:I618,9,0),"")</f>
        <v>40535</v>
      </c>
      <c r="C22" s="46">
        <f>IFERROR(VLOOKUP(N22,Donnée!A18:I618,8,0),"")</f>
        <v>1302272010</v>
      </c>
      <c r="D22" s="47" t="str">
        <f>IFERROR(VLOOKUP(N22,Donnée!A18:I618,2,0),"")</f>
        <v>فراح عمر</v>
      </c>
      <c r="E22" s="45">
        <f>IFERROR(VLOOKUP(N22,Donnée!A18:I618,6,0),"")</f>
        <v>33272</v>
      </c>
      <c r="F22" s="47" t="str">
        <f>IFERROR(VLOOKUP(N22,Donnée!A18:I618,3,0),"")</f>
        <v>3ع ت1</v>
      </c>
      <c r="G22" s="47" t="str">
        <f>IFERROR(VLOOKUP(N22,Donnée!A18:I618,4,0),"")</f>
        <v>نصف داخلي</v>
      </c>
      <c r="H22" s="47">
        <f>IFERROR(VLOOKUP(N22,Donnée!A18:I618,7,0),"")</f>
        <v>2097</v>
      </c>
      <c r="I22" s="48">
        <f>IFERROR(IF(Donnée!J19="نعم",IF(G22="نصف داخلي",LOOKUP(270-H22,jours_presence,boursses_DP),IF(G22="داخلي",LOOKUP(270-H22,jours_presence,Boursses_P),IF(G22="نصف داخلي",LOOKUP(270-H22,jours_presence,boursses_DP),IF(G22="داخلي",LOOKUP(270-H22,jours_presence,Boursses_P))))),0),"")</f>
        <v>0</v>
      </c>
      <c r="J22" s="48" t="str">
        <f>IFERROR(IF(G22="داخلي",IF(Donnée!J19="نعم",864,IF(Donnée!J19="لا",1296,"")),""),"")</f>
        <v/>
      </c>
      <c r="K22" s="48">
        <f>IFERROR(IF(G22="نصف داخلي",IF(Donnée!J19="نعم",432,IF(Donnée!J19="لا",648,"")),""),"")</f>
        <v>648</v>
      </c>
      <c r="L22" s="49">
        <f t="shared" si="0"/>
        <v>648</v>
      </c>
      <c r="M22" s="50"/>
      <c r="N22" s="37">
        <f>Donnée!A19</f>
        <v>18</v>
      </c>
    </row>
    <row r="23" spans="1:14" ht="24.95" customHeight="1">
      <c r="A23" s="38">
        <f t="shared" si="1"/>
        <v>19</v>
      </c>
      <c r="B23" s="45">
        <f>IFERROR(VLOOKUP(N23,Donnée!A19:I619,9,0),"")</f>
        <v>40535</v>
      </c>
      <c r="C23" s="46">
        <f>IFERROR(VLOOKUP(N23,Donnée!A19:I619,8,0),"")</f>
        <v>1302272010</v>
      </c>
      <c r="D23" s="47" t="str">
        <f>IFERROR(VLOOKUP(N23,Donnée!A19:I619,2,0),"")</f>
        <v>لعيدي عبد الكريم</v>
      </c>
      <c r="E23" s="45">
        <f>IFERROR(VLOOKUP(N23,Donnée!A19:I619,6,0),"")</f>
        <v>32937</v>
      </c>
      <c r="F23" s="47" t="str">
        <f>IFERROR(VLOOKUP(N23,Donnée!A19:I619,3,0),"")</f>
        <v>3ع ت1</v>
      </c>
      <c r="G23" s="47" t="str">
        <f>IFERROR(VLOOKUP(N23,Donnée!A19:I619,4,0),"")</f>
        <v>نصف داخلي</v>
      </c>
      <c r="H23" s="47">
        <f>IFERROR(VLOOKUP(N23,Donnée!A19:I619,7,0),"")</f>
        <v>2097</v>
      </c>
      <c r="I23" s="48">
        <f>IFERROR(IF(Donnée!J20="نعم",IF(G23="نصف داخلي",LOOKUP(270-H23,jours_presence,boursses_DP),IF(G23="داخلي",LOOKUP(270-H23,jours_presence,Boursses_P),IF(G23="نصف داخلي",LOOKUP(270-H23,jours_presence,boursses_DP),IF(G23="داخلي",LOOKUP(270-H23,jours_presence,Boursses_P))))),0),"")</f>
        <v>0</v>
      </c>
      <c r="J23" s="48" t="str">
        <f>IFERROR(IF(G23="داخلي",IF(Donnée!J20="نعم",864,IF(Donnée!J20="لا",1296,"")),""),"")</f>
        <v/>
      </c>
      <c r="K23" s="48">
        <f>IFERROR(IF(G23="نصف داخلي",IF(Donnée!J20="نعم",432,IF(Donnée!J20="لا",648,"")),""),"")</f>
        <v>648</v>
      </c>
      <c r="L23" s="49">
        <f t="shared" si="0"/>
        <v>648</v>
      </c>
      <c r="M23" s="50"/>
      <c r="N23" s="37">
        <f>Donnée!A20</f>
        <v>19</v>
      </c>
    </row>
    <row r="24" spans="1:14" ht="24.95" customHeight="1" thickBot="1">
      <c r="A24" s="51">
        <f t="shared" si="1"/>
        <v>20</v>
      </c>
      <c r="B24" s="52">
        <f>IFERROR(VLOOKUP(N24,Donnée!A20:I620,9,0),"")</f>
        <v>40535</v>
      </c>
      <c r="C24" s="53">
        <f>IFERROR(VLOOKUP(N24,Donnée!A20:I620,8,0),"")</f>
        <v>1302272010</v>
      </c>
      <c r="D24" s="54" t="str">
        <f>IFERROR(VLOOKUP(N24,Donnée!A20:I620,2,0),"")</f>
        <v>بوضياف جمال</v>
      </c>
      <c r="E24" s="55">
        <f>IFERROR(VLOOKUP(N24,Donnée!A20:I620,6,0),"")</f>
        <v>33776</v>
      </c>
      <c r="F24" s="54" t="str">
        <f>IFERROR(VLOOKUP(N24,Donnée!A20:I620,3,0),"")</f>
        <v>3ع ت1</v>
      </c>
      <c r="G24" s="52" t="str">
        <f>IFERROR(VLOOKUP(N24,Donnée!A20:I620,4,0),"")</f>
        <v>نصف داخلي</v>
      </c>
      <c r="H24" s="54">
        <f>IFERROR(VLOOKUP(N24,Donnée!A20:I620,7,0),"")</f>
        <v>2097</v>
      </c>
      <c r="I24" s="56">
        <f>IFERROR(IF(Donnée!J21="نعم",IF(G24="نصف داخلي",LOOKUP(270-H24,jours_presence,boursses_DP),IF(G24="داخلي",LOOKUP(270-H24,jours_presence,Boursses_P),IF(G24="نصف داخلي",LOOKUP(270-H24,jours_presence,boursses_DP),IF(G24="داخلي",LOOKUP(270-H24,jours_presence,Boursses_P))))),0),"")</f>
        <v>0</v>
      </c>
      <c r="J24" s="56" t="str">
        <f>IFERROR(IF(G24="داخلي",IF(Donnée!J21="نعم",864,IF(Donnée!J21="لا",1296,"")),""),"")</f>
        <v/>
      </c>
      <c r="K24" s="56">
        <f>IFERROR(IF(G24="نصف داخلي",IF(Donnée!J21="نعم",432,IF(Donnée!J21="لا",648,"")),""),"")</f>
        <v>648</v>
      </c>
      <c r="L24" s="57">
        <f t="shared" si="0"/>
        <v>648</v>
      </c>
      <c r="M24" s="58"/>
      <c r="N24" s="37">
        <f>Donnée!A21</f>
        <v>20</v>
      </c>
    </row>
    <row r="25" spans="1:14" ht="24.95" customHeight="1" thickBot="1">
      <c r="A25" s="23"/>
      <c r="B25" s="23"/>
      <c r="C25" s="23"/>
      <c r="D25" s="23"/>
      <c r="E25" s="23"/>
      <c r="F25" s="23"/>
      <c r="G25" s="23"/>
      <c r="H25" s="23"/>
      <c r="I25" s="24">
        <f>SUM(I5:I24)</f>
        <v>0</v>
      </c>
      <c r="J25" s="24">
        <f>SUM(J5:J24)</f>
        <v>0</v>
      </c>
      <c r="K25" s="24">
        <f>SUM(K5:K24)</f>
        <v>12528</v>
      </c>
      <c r="L25" s="24">
        <f>SUM(L5:L24)</f>
        <v>12528</v>
      </c>
      <c r="M25" s="23"/>
    </row>
    <row r="35" spans="1:14" ht="24.95" customHeight="1" thickBot="1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25" t="s">
        <v>50</v>
      </c>
      <c r="M35" s="19"/>
      <c r="N35" s="19"/>
    </row>
    <row r="36" spans="1:14" ht="24.95" customHeight="1" thickBot="1">
      <c r="A36" s="26" t="s">
        <v>0</v>
      </c>
      <c r="B36" s="27" t="s">
        <v>1</v>
      </c>
      <c r="C36" s="27" t="s">
        <v>2</v>
      </c>
      <c r="D36" s="27" t="s">
        <v>3</v>
      </c>
      <c r="E36" s="27" t="s">
        <v>4</v>
      </c>
      <c r="F36" s="27" t="s">
        <v>5</v>
      </c>
      <c r="G36" s="27" t="s">
        <v>6</v>
      </c>
      <c r="H36" s="27" t="s">
        <v>7</v>
      </c>
      <c r="I36" s="27" t="s">
        <v>49</v>
      </c>
      <c r="J36" s="27" t="s">
        <v>8</v>
      </c>
      <c r="K36" s="27" t="s">
        <v>9</v>
      </c>
      <c r="L36" s="27" t="s">
        <v>10</v>
      </c>
      <c r="M36" s="28" t="s">
        <v>11</v>
      </c>
      <c r="N36" s="29" t="s">
        <v>0</v>
      </c>
    </row>
    <row r="37" spans="1:14" ht="24.95" customHeight="1">
      <c r="A37" s="30">
        <f>IFERROR(IF(L37&gt;0,A24+1,""),"")</f>
        <v>21</v>
      </c>
      <c r="B37" s="31">
        <f>IFERROR(VLOOKUP(N37,Donnée!A1:I601,9,0),"")</f>
        <v>40535</v>
      </c>
      <c r="C37" s="32">
        <f>IFERROR(VLOOKUP(N37,Donnée!A1:I601,8,0),"")</f>
        <v>1302272010</v>
      </c>
      <c r="D37" s="33" t="str">
        <f>IFERROR(VLOOKUP(N37,Donnée!A1:I601,2,0),"")</f>
        <v>بلخير سامية</v>
      </c>
      <c r="E37" s="31">
        <f>IFERROR(VLOOKUP(N37,Donnée!A1:I601,6,0),"")</f>
        <v>33414</v>
      </c>
      <c r="F37" s="33" t="str">
        <f>IFERROR(VLOOKUP(N37,Donnée!A1:I601,3,0),"")</f>
        <v>3ع ت2</v>
      </c>
      <c r="G37" s="33" t="str">
        <f>IFERROR(VLOOKUP(N37,Donnée!A1:I601,4,0),"")</f>
        <v>نصف داخلي</v>
      </c>
      <c r="H37" s="33">
        <f>IFERROR(VLOOKUP(N37,Donnée!A1:I601,7,0),"")</f>
        <v>2097</v>
      </c>
      <c r="I37" s="34">
        <f>IFERROR(IF(Donnée!J22="نعم",IF(G37="نصف داخلي",LOOKUP(270-H37,jours_presence,boursses_DP),IF(G37="داخلي",LOOKUP(270-H37,jours_presence,Boursses_P),IF(G37="نصف داخلي",LOOKUP(270-H37,jours_presence,boursses_DP),IF(G37="داخلي",LOOKUP(270-H37,jours_presence,Boursses_P))))),0),"")</f>
        <v>0</v>
      </c>
      <c r="J37" s="34" t="str">
        <f>IFERROR(IF(G37="داخلي",IF(Donnée!J22="نعم",864,IF(Donnée!J22="لا",1296,"")),""),"")</f>
        <v/>
      </c>
      <c r="K37" s="34">
        <f>IFERROR(IF(G37="نصف داخلي",IF(Donnée!J22="نعم",432,IF(Donnée!J22="لا",648,"")),""),"")</f>
        <v>648</v>
      </c>
      <c r="L37" s="35">
        <f t="shared" ref="L37:L56" si="2">IFERROR(SUM(I37:K37),"")</f>
        <v>648</v>
      </c>
      <c r="M37" s="36"/>
      <c r="N37" s="37">
        <f>Donnée!A22</f>
        <v>21</v>
      </c>
    </row>
    <row r="38" spans="1:14" ht="24.95" customHeight="1">
      <c r="A38" s="38">
        <f t="shared" ref="A38:A56" si="3">IFERROR(IF(L38&gt;0,A37+1,""),"")</f>
        <v>22</v>
      </c>
      <c r="B38" s="39">
        <f>IFERROR(VLOOKUP(N38,Donnée!A2:I602,9,0),"")</f>
        <v>40535</v>
      </c>
      <c r="C38" s="40">
        <f>IFERROR(VLOOKUP(N38,Donnée!A2:I602,8,0),"")</f>
        <v>1302272010</v>
      </c>
      <c r="D38" s="41" t="str">
        <f>IFERROR(VLOOKUP(N38,Donnée!A2:I602,2,0),"")</f>
        <v>ساسي فوزية</v>
      </c>
      <c r="E38" s="39">
        <f>IFERROR(VLOOKUP(N38,Donnée!A2:I602,6,0),"")</f>
        <v>33474</v>
      </c>
      <c r="F38" s="41" t="str">
        <f>IFERROR(VLOOKUP(N38,Donnée!A2:I602,3,0),"")</f>
        <v>3ع ت2</v>
      </c>
      <c r="G38" s="41" t="str">
        <f>IFERROR(VLOOKUP(N38,Donnée!A2:I602,4,0),"")</f>
        <v>نصف داخلي</v>
      </c>
      <c r="H38" s="41">
        <f>IFERROR(VLOOKUP(N38,Donnée!A2:I602,7,0),"")</f>
        <v>2097</v>
      </c>
      <c r="I38" s="42" t="str">
        <f>IFERROR(IF(Donnée!J23="نعم",IF(G38="نصف داخلي",LOOKUP(270-H38,jours_presence,boursses_DP),IF(G38="داخلي",LOOKUP(270-H38,jours_presence,Boursses_P),IF(G38="نصف داخلي",LOOKUP(270-H38,jours_presence,boursses_DP),IF(G38="داخلي",LOOKUP(270-H38,jours_presence,Boursses_P))))),0),"")</f>
        <v/>
      </c>
      <c r="J38" s="42" t="str">
        <f>IFERROR(IF(G38="داخلي",IF(Donnée!J23="نعم",864,IF(Donnée!J23="لا",1296,"")),""),"")</f>
        <v/>
      </c>
      <c r="K38" s="42">
        <f>IFERROR(IF(G38="نصف داخلي",IF(Donnée!J23="نعم",432,IF(Donnée!J23="لا",648,"")),""),"")</f>
        <v>432</v>
      </c>
      <c r="L38" s="43">
        <f t="shared" si="2"/>
        <v>432</v>
      </c>
      <c r="M38" s="44"/>
      <c r="N38" s="37">
        <f>Donnée!A23</f>
        <v>22</v>
      </c>
    </row>
    <row r="39" spans="1:14" ht="24.95" customHeight="1">
      <c r="A39" s="38">
        <f t="shared" si="3"/>
        <v>23</v>
      </c>
      <c r="B39" s="39">
        <f>IFERROR(VLOOKUP(N39,Donnée!A3:I603,9,0),"")</f>
        <v>40171</v>
      </c>
      <c r="C39" s="40">
        <f>IFERROR(VLOOKUP(N39,Donnée!A3:I603,8,0),"")</f>
        <v>1102272009</v>
      </c>
      <c r="D39" s="41" t="str">
        <f>IFERROR(VLOOKUP(N39,Donnée!A3:I603,2,0),"")</f>
        <v>دريش نورة</v>
      </c>
      <c r="E39" s="39">
        <f>IFERROR(VLOOKUP(N39,Donnée!A3:I603,6,0),"")</f>
        <v>33033</v>
      </c>
      <c r="F39" s="41" t="str">
        <f>IFERROR(VLOOKUP(N39,Donnée!A3:I603,3,0),"")</f>
        <v>3ع ت2</v>
      </c>
      <c r="G39" s="41" t="str">
        <f>IFERROR(VLOOKUP(N39,Donnée!A3:I603,4,0),"")</f>
        <v>نصف داخلي</v>
      </c>
      <c r="H39" s="41">
        <f>IFERROR(VLOOKUP(N39,Donnée!A3:I603,7,0),"")</f>
        <v>2097</v>
      </c>
      <c r="I39" s="42">
        <f>IFERROR(IF(Donnée!J24="نعم",IF(G39="نصف داخلي",LOOKUP(270-H39,jours_presence,boursses_DP),IF(G39="داخلي",LOOKUP(270-H39,jours_presence,Boursses_P),IF(G39="نصف داخلي",LOOKUP(270-H39,jours_presence,boursses_DP),IF(G39="داخلي",LOOKUP(270-H39,jours_presence,Boursses_P))))),0),"")</f>
        <v>0</v>
      </c>
      <c r="J39" s="42" t="str">
        <f>IFERROR(IF(G39="داخلي",IF(Donnée!J24="نعم",864,IF(Donnée!J24="لا",1296,"")),""),"")</f>
        <v/>
      </c>
      <c r="K39" s="42">
        <f>IFERROR(IF(G39="نصف داخلي",IF(Donnée!J24="نعم",432,IF(Donnée!J24="لا",648,"")),""),"")</f>
        <v>648</v>
      </c>
      <c r="L39" s="43">
        <f t="shared" si="2"/>
        <v>648</v>
      </c>
      <c r="M39" s="44"/>
      <c r="N39" s="37">
        <f>Donnée!A24</f>
        <v>23</v>
      </c>
    </row>
    <row r="40" spans="1:14" ht="24.95" customHeight="1">
      <c r="A40" s="38">
        <f t="shared" si="3"/>
        <v>24</v>
      </c>
      <c r="B40" s="39">
        <f>IFERROR(VLOOKUP(N40,Donnée!A4:I604,9,0),"")</f>
        <v>40171</v>
      </c>
      <c r="C40" s="40">
        <f>IFERROR(VLOOKUP(N40,Donnée!A4:I604,8,0),"")</f>
        <v>1102272009</v>
      </c>
      <c r="D40" s="41" t="str">
        <f>IFERROR(VLOOKUP(N40,Donnée!A4:I604,2,0),"")</f>
        <v>علال حدة</v>
      </c>
      <c r="E40" s="39">
        <f>IFERROR(VLOOKUP(N40,Donnée!A4:I604,6,0),"")</f>
        <v>32753</v>
      </c>
      <c r="F40" s="41" t="str">
        <f>IFERROR(VLOOKUP(N40,Donnée!A4:I604,3,0),"")</f>
        <v>3ع ت2</v>
      </c>
      <c r="G40" s="41" t="str">
        <f>IFERROR(VLOOKUP(N40,Donnée!A4:I604,4,0),"")</f>
        <v>نصف داخلي</v>
      </c>
      <c r="H40" s="41">
        <f>IFERROR(VLOOKUP(N40,Donnée!A4:I604,7,0),"")</f>
        <v>2097</v>
      </c>
      <c r="I40" s="42">
        <f>IFERROR(IF(Donnée!J25="نعم",IF(G40="نصف داخلي",LOOKUP(270-H40,jours_presence,boursses_DP),IF(G40="داخلي",LOOKUP(270-H40,jours_presence,Boursses_P),IF(G40="نصف داخلي",LOOKUP(270-H40,jours_presence,boursses_DP),IF(G40="داخلي",LOOKUP(270-H40,jours_presence,Boursses_P))))),0),"")</f>
        <v>0</v>
      </c>
      <c r="J40" s="42" t="str">
        <f>IFERROR(IF(G40="داخلي",IF(Donnée!J25="نعم",864,IF(Donnée!J25="لا",1296,"")),""),"")</f>
        <v/>
      </c>
      <c r="K40" s="42">
        <f>IFERROR(IF(G40="نصف داخلي",IF(Donnée!J25="نعم",432,IF(Donnée!J25="لا",648,"")),""),"")</f>
        <v>648</v>
      </c>
      <c r="L40" s="43">
        <f t="shared" si="2"/>
        <v>648</v>
      </c>
      <c r="M40" s="44"/>
      <c r="N40" s="37">
        <f>Donnée!A25</f>
        <v>24</v>
      </c>
    </row>
    <row r="41" spans="1:14" ht="24.95" customHeight="1">
      <c r="A41" s="38">
        <f t="shared" si="3"/>
        <v>25</v>
      </c>
      <c r="B41" s="39">
        <f>IFERROR(VLOOKUP(N41,Donnée!A5:I605,9,0),"")</f>
        <v>40171</v>
      </c>
      <c r="C41" s="40">
        <f>IFERROR(VLOOKUP(N41,Donnée!A5:I605,8,0),"")</f>
        <v>1102272009</v>
      </c>
      <c r="D41" s="41" t="str">
        <f>IFERROR(VLOOKUP(N41,Donnée!A5:I605,2,0),"")</f>
        <v>مادي صفية</v>
      </c>
      <c r="E41" s="39">
        <f>IFERROR(VLOOKUP(N41,Donnée!A5:I605,6,0),"")</f>
        <v>33767</v>
      </c>
      <c r="F41" s="41" t="str">
        <f>IFERROR(VLOOKUP(N41,Donnée!A5:I605,3,0),"")</f>
        <v>3ع ت2</v>
      </c>
      <c r="G41" s="41" t="str">
        <f>IFERROR(VLOOKUP(N41,Donnée!A5:I605,4,0),"")</f>
        <v>نصف داخلي</v>
      </c>
      <c r="H41" s="41">
        <f>IFERROR(VLOOKUP(N41,Donnée!A5:I605,7,0),"")</f>
        <v>2097</v>
      </c>
      <c r="I41" s="42">
        <f>IFERROR(IF(Donnée!J26="نعم",IF(G41="نصف داخلي",LOOKUP(270-H41,jours_presence,boursses_DP),IF(G41="داخلي",LOOKUP(270-H41,jours_presence,Boursses_P),IF(G41="نصف داخلي",LOOKUP(270-H41,jours_presence,boursses_DP),IF(G41="داخلي",LOOKUP(270-H41,jours_presence,Boursses_P))))),0),"")</f>
        <v>0</v>
      </c>
      <c r="J41" s="42" t="str">
        <f>IFERROR(IF(G41="داخلي",IF(Donnée!J26="نعم",864,IF(Donnée!J26="لا",1296,"")),""),"")</f>
        <v/>
      </c>
      <c r="K41" s="42">
        <f>IFERROR(IF(G41="نصف داخلي",IF(Donnée!J26="نعم",432,IF(Donnée!J26="لا",648,"")),""),"")</f>
        <v>648</v>
      </c>
      <c r="L41" s="43">
        <f t="shared" si="2"/>
        <v>648</v>
      </c>
      <c r="M41" s="44"/>
      <c r="N41" s="37">
        <f>Donnée!A26</f>
        <v>25</v>
      </c>
    </row>
    <row r="42" spans="1:14" ht="24.95" customHeight="1">
      <c r="A42" s="38">
        <f t="shared" si="3"/>
        <v>26</v>
      </c>
      <c r="B42" s="39">
        <f>IFERROR(VLOOKUP(N42,Donnée!A6:I606,9,0),"")</f>
        <v>40171</v>
      </c>
      <c r="C42" s="40">
        <f>IFERROR(VLOOKUP(N42,Donnée!A6:I606,8,0),"")</f>
        <v>1102272009</v>
      </c>
      <c r="D42" s="41" t="str">
        <f>IFERROR(VLOOKUP(N42,Donnée!A6:I606,2,0),"")</f>
        <v>قريشي نعيمة</v>
      </c>
      <c r="E42" s="39">
        <f>IFERROR(VLOOKUP(N42,Donnée!A6:I606,6,0),"")</f>
        <v>33461</v>
      </c>
      <c r="F42" s="41" t="str">
        <f>IFERROR(VLOOKUP(N42,Donnée!A6:I606,3,0),"")</f>
        <v>3ع ت2</v>
      </c>
      <c r="G42" s="41" t="str">
        <f>IFERROR(VLOOKUP(N42,Donnée!A6:I606,4,0),"")</f>
        <v>نصف داخلي</v>
      </c>
      <c r="H42" s="41">
        <f>IFERROR(VLOOKUP(N42,Donnée!A6:I606,7,0),"")</f>
        <v>2097</v>
      </c>
      <c r="I42" s="42">
        <f>IFERROR(IF(Donnée!J27="نعم",IF(G42="نصف داخلي",LOOKUP(270-H42,jours_presence,boursses_DP),IF(G42="داخلي",LOOKUP(270-H42,jours_presence,Boursses_P),IF(G42="نصف داخلي",LOOKUP(270-H42,jours_presence,boursses_DP),IF(G42="داخلي",LOOKUP(270-H42,jours_presence,Boursses_P))))),0),"")</f>
        <v>0</v>
      </c>
      <c r="J42" s="42" t="str">
        <f>IFERROR(IF(G42="داخلي",IF(Donnée!J27="نعم",864,IF(Donnée!J27="لا",1296,"")),""),"")</f>
        <v/>
      </c>
      <c r="K42" s="42">
        <f>IFERROR(IF(G42="نصف داخلي",IF(Donnée!J27="نعم",432,IF(Donnée!J27="لا",648,"")),""),"")</f>
        <v>648</v>
      </c>
      <c r="L42" s="43">
        <f t="shared" si="2"/>
        <v>648</v>
      </c>
      <c r="M42" s="44"/>
      <c r="N42" s="37">
        <f>Donnée!A27</f>
        <v>26</v>
      </c>
    </row>
    <row r="43" spans="1:14" ht="24.95" customHeight="1">
      <c r="A43" s="38">
        <f t="shared" si="3"/>
        <v>27</v>
      </c>
      <c r="B43" s="39">
        <f>IFERROR(VLOOKUP(N43,Donnée!A7:I607,9,0),"")</f>
        <v>40171</v>
      </c>
      <c r="C43" s="40">
        <f>IFERROR(VLOOKUP(N43,Donnée!A7:I607,8,0),"")</f>
        <v>1102272009</v>
      </c>
      <c r="D43" s="41" t="str">
        <f>IFERROR(VLOOKUP(N43,Donnée!A7:I607,2,0),"")</f>
        <v>موسى زوليخة</v>
      </c>
      <c r="E43" s="39">
        <f>IFERROR(VLOOKUP(N43,Donnée!A7:I607,6,0),"")</f>
        <v>33260</v>
      </c>
      <c r="F43" s="41" t="str">
        <f>IFERROR(VLOOKUP(N43,Donnée!A7:I607,3,0),"")</f>
        <v>3ع ت2</v>
      </c>
      <c r="G43" s="41" t="str">
        <f>IFERROR(VLOOKUP(N43,Donnée!A7:I607,4,0),"")</f>
        <v>نصف داخلي</v>
      </c>
      <c r="H43" s="41">
        <f>IFERROR(VLOOKUP(N43,Donnée!A7:I607,7,0),"")</f>
        <v>2097</v>
      </c>
      <c r="I43" s="42">
        <f>IFERROR(IF(Donnée!J28="نعم",IF(G43="نصف داخلي",LOOKUP(270-H43,jours_presence,boursses_DP),IF(G43="داخلي",LOOKUP(270-H43,jours_presence,Boursses_P),IF(G43="نصف داخلي",LOOKUP(270-H43,jours_presence,boursses_DP),IF(G43="داخلي",LOOKUP(270-H43,jours_presence,Boursses_P))))),0),"")</f>
        <v>0</v>
      </c>
      <c r="J43" s="42" t="str">
        <f>IFERROR(IF(G43="داخلي",IF(Donnée!J28="نعم",864,IF(Donnée!J28="لا",1296,"")),""),"")</f>
        <v/>
      </c>
      <c r="K43" s="42">
        <f>IFERROR(IF(G43="نصف داخلي",IF(Donnée!J28="نعم",432,IF(Donnée!J28="لا",648,"")),""),"")</f>
        <v>648</v>
      </c>
      <c r="L43" s="43">
        <f t="shared" si="2"/>
        <v>648</v>
      </c>
      <c r="M43" s="44"/>
      <c r="N43" s="37">
        <f>Donnée!A28</f>
        <v>27</v>
      </c>
    </row>
    <row r="44" spans="1:14" ht="24.95" customHeight="1">
      <c r="A44" s="38">
        <f t="shared" si="3"/>
        <v>28</v>
      </c>
      <c r="B44" s="39">
        <f>IFERROR(VLOOKUP(N44,Donnée!A8:I608,9,0),"")</f>
        <v>40535</v>
      </c>
      <c r="C44" s="40">
        <f>IFERROR(VLOOKUP(N44,Donnée!A8:I608,8,0),"")</f>
        <v>1302272010</v>
      </c>
      <c r="D44" s="41" t="str">
        <f>IFERROR(VLOOKUP(N44,Donnée!A8:I608,2,0),"")</f>
        <v>سريج صفية</v>
      </c>
      <c r="E44" s="39">
        <f>IFERROR(VLOOKUP(N44,Donnée!A8:I608,6,0),"")</f>
        <v>32943</v>
      </c>
      <c r="F44" s="41" t="str">
        <f>IFERROR(VLOOKUP(N44,Donnée!A8:I608,3,0),"")</f>
        <v>3ع ت2</v>
      </c>
      <c r="G44" s="41" t="str">
        <f>IFERROR(VLOOKUP(N44,Donnée!A8:I608,4,0),"")</f>
        <v>نصف داخلي</v>
      </c>
      <c r="H44" s="41">
        <f>IFERROR(VLOOKUP(N44,Donnée!A8:I608,7,0),"")</f>
        <v>2097</v>
      </c>
      <c r="I44" s="42" t="str">
        <f>IFERROR(IF(Donnée!J29="نعم",IF(G44="نصف داخلي",LOOKUP(270-H44,jours_presence,boursses_DP),IF(G44="داخلي",LOOKUP(270-H44,jours_presence,Boursses_P),IF(G44="نصف داخلي",LOOKUP(270-H44,jours_presence,boursses_DP),IF(G44="داخلي",LOOKUP(270-H44,jours_presence,Boursses_P))))),0),"")</f>
        <v/>
      </c>
      <c r="J44" s="42" t="str">
        <f>IFERROR(IF(G44="داخلي",IF(Donnée!J29="نعم",864,IF(Donnée!J29="لا",1296,"")),""),"")</f>
        <v/>
      </c>
      <c r="K44" s="42">
        <f>IFERROR(IF(G44="نصف داخلي",IF(Donnée!J29="نعم",432,IF(Donnée!J29="لا",648,"")),""),"")</f>
        <v>432</v>
      </c>
      <c r="L44" s="43">
        <f t="shared" si="2"/>
        <v>432</v>
      </c>
      <c r="M44" s="44"/>
      <c r="N44" s="37">
        <f>Donnée!A29</f>
        <v>28</v>
      </c>
    </row>
    <row r="45" spans="1:14" ht="24.95" customHeight="1">
      <c r="A45" s="38">
        <f t="shared" si="3"/>
        <v>29</v>
      </c>
      <c r="B45" s="39">
        <f>IFERROR(VLOOKUP(N45,Donnée!A9:I609,9,0),"")</f>
        <v>40171</v>
      </c>
      <c r="C45" s="40">
        <f>IFERROR(VLOOKUP(N45,Donnée!A9:I609,8,0),"")</f>
        <v>1102272009</v>
      </c>
      <c r="D45" s="41" t="str">
        <f>IFERROR(VLOOKUP(N45,Donnée!A9:I609,2,0),"")</f>
        <v>مختاري يوسف</v>
      </c>
      <c r="E45" s="39">
        <f>IFERROR(VLOOKUP(N45,Donnée!A9:I609,6,0),"")</f>
        <v>33950</v>
      </c>
      <c r="F45" s="41" t="str">
        <f>IFERROR(VLOOKUP(N45,Donnée!A9:I609,3,0),"")</f>
        <v>3ع ت2</v>
      </c>
      <c r="G45" s="41" t="str">
        <f>IFERROR(VLOOKUP(N45,Donnée!A9:I609,4,0),"")</f>
        <v>نصف داخلي</v>
      </c>
      <c r="H45" s="41">
        <f>IFERROR(VLOOKUP(N45,Donnée!A9:I609,7,0),"")</f>
        <v>2097</v>
      </c>
      <c r="I45" s="42">
        <f>IFERROR(IF(Donnée!J30="نعم",IF(G45="نصف داخلي",LOOKUP(270-H45,jours_presence,boursses_DP),IF(G45="داخلي",LOOKUP(270-H45,jours_presence,Boursses_P),IF(G45="نصف داخلي",LOOKUP(270-H45,jours_presence,boursses_DP),IF(G45="داخلي",LOOKUP(270-H45,jours_presence,Boursses_P))))),0),"")</f>
        <v>0</v>
      </c>
      <c r="J45" s="42" t="str">
        <f>IFERROR(IF(G45="داخلي",IF(Donnée!J30="نعم",864,IF(Donnée!J30="لا",1296,"")),""),"")</f>
        <v/>
      </c>
      <c r="K45" s="42">
        <f>IFERROR(IF(G45="نصف داخلي",IF(Donnée!J30="نعم",432,IF(Donnée!J30="لا",648,"")),""),"")</f>
        <v>648</v>
      </c>
      <c r="L45" s="43">
        <f t="shared" si="2"/>
        <v>648</v>
      </c>
      <c r="M45" s="44"/>
      <c r="N45" s="37">
        <f>Donnée!A30</f>
        <v>29</v>
      </c>
    </row>
    <row r="46" spans="1:14" ht="24.95" customHeight="1">
      <c r="A46" s="38">
        <f t="shared" si="3"/>
        <v>30</v>
      </c>
      <c r="B46" s="45">
        <f>IFERROR(VLOOKUP(N46,Donnée!A10:I610,9,0),"")</f>
        <v>40171</v>
      </c>
      <c r="C46" s="46">
        <f>IFERROR(VLOOKUP(N46,Donnée!A10:I610,8,0),"")</f>
        <v>1102272009</v>
      </c>
      <c r="D46" s="47" t="str">
        <f>IFERROR(VLOOKUP(N46,Donnée!A10:I610,2,0),"")</f>
        <v>بوعبد الله سليمان</v>
      </c>
      <c r="E46" s="45">
        <f>IFERROR(VLOOKUP(N46,Donnée!A10:I610,6,0),"")</f>
        <v>33960</v>
      </c>
      <c r="F46" s="47" t="str">
        <f>IFERROR(VLOOKUP(N46,Donnée!A10:I610,3,0),"")</f>
        <v>3ع ت2</v>
      </c>
      <c r="G46" s="47" t="str">
        <f>IFERROR(VLOOKUP(N46,Donnée!A10:I610,4,0),"")</f>
        <v>نصف داخلي</v>
      </c>
      <c r="H46" s="47">
        <f>IFERROR(VLOOKUP(N46,Donnée!A10:I610,7,0),"")</f>
        <v>2097</v>
      </c>
      <c r="I46" s="48">
        <f>IFERROR(IF(Donnée!J31="نعم",IF(G46="نصف داخلي",LOOKUP(270-H46,jours_presence,boursses_DP),IF(G46="داخلي",LOOKUP(270-H46,jours_presence,Boursses_P),IF(G46="نصف داخلي",LOOKUP(270-H46,jours_presence,boursses_DP),IF(G46="داخلي",LOOKUP(270-H46,jours_presence,Boursses_P))))),0),"")</f>
        <v>0</v>
      </c>
      <c r="J46" s="48" t="str">
        <f>IFERROR(IF(G46="داخلي",IF(Donnée!J31="نعم",864,IF(Donnée!J31="لا",1296,"")),""),"")</f>
        <v/>
      </c>
      <c r="K46" s="48">
        <f>IFERROR(IF(G46="نصف داخلي",IF(Donnée!J31="نعم",432,IF(Donnée!J31="لا",648,"")),""),"")</f>
        <v>648</v>
      </c>
      <c r="L46" s="49">
        <f t="shared" si="2"/>
        <v>648</v>
      </c>
      <c r="M46" s="50"/>
      <c r="N46" s="37">
        <f>Donnée!A31</f>
        <v>30</v>
      </c>
    </row>
    <row r="47" spans="1:14" ht="24.95" customHeight="1">
      <c r="A47" s="38">
        <f t="shared" si="3"/>
        <v>31</v>
      </c>
      <c r="B47" s="45">
        <f>IFERROR(VLOOKUP(N47,Donnée!A11:I611,9,0),"")</f>
        <v>40171</v>
      </c>
      <c r="C47" s="46">
        <f>IFERROR(VLOOKUP(N47,Donnée!A11:I611,8,0),"")</f>
        <v>1102272009</v>
      </c>
      <c r="D47" s="47" t="str">
        <f>IFERROR(VLOOKUP(N47,Donnée!A11:I611,2,0),"")</f>
        <v>رباحي مصطفى</v>
      </c>
      <c r="E47" s="45">
        <f>IFERROR(VLOOKUP(N47,Donnée!A11:I611,6,0),"")</f>
        <v>33741</v>
      </c>
      <c r="F47" s="47" t="str">
        <f>IFERROR(VLOOKUP(N47,Donnée!A11:I611,3,0),"")</f>
        <v>3ع ت3</v>
      </c>
      <c r="G47" s="47" t="str">
        <f>IFERROR(VLOOKUP(N47,Donnée!A11:I611,4,0),"")</f>
        <v>نصف داخلي</v>
      </c>
      <c r="H47" s="47">
        <f>IFERROR(VLOOKUP(N47,Donnée!A11:I611,7,0),"")</f>
        <v>2097</v>
      </c>
      <c r="I47" s="48">
        <f>IFERROR(IF(Donnée!J32="نعم",IF(G47="نصف داخلي",LOOKUP(270-H47,jours_presence,boursses_DP),IF(G47="داخلي",LOOKUP(270-H47,jours_presence,Boursses_P),IF(G47="نصف داخلي",LOOKUP(270-H47,jours_presence,boursses_DP),IF(G47="داخلي",LOOKUP(270-H47,jours_presence,Boursses_P))))),0),"")</f>
        <v>0</v>
      </c>
      <c r="J47" s="48" t="str">
        <f>IFERROR(IF(G47="داخلي",IF(Donnée!J32="نعم",864,IF(Donnée!J32="لا",1296,"")),""),"")</f>
        <v/>
      </c>
      <c r="K47" s="48">
        <f>IFERROR(IF(G47="نصف داخلي",IF(Donnée!J32="نعم",432,IF(Donnée!J32="لا",648,"")),""),"")</f>
        <v>648</v>
      </c>
      <c r="L47" s="49">
        <f t="shared" si="2"/>
        <v>648</v>
      </c>
      <c r="M47" s="50"/>
      <c r="N47" s="37">
        <f>Donnée!A32</f>
        <v>31</v>
      </c>
    </row>
    <row r="48" spans="1:14" ht="24.95" customHeight="1">
      <c r="A48" s="38">
        <f t="shared" si="3"/>
        <v>32</v>
      </c>
      <c r="B48" s="45">
        <f>IFERROR(VLOOKUP(N48,Donnée!A12:I612,9,0),"")</f>
        <v>40535</v>
      </c>
      <c r="C48" s="46">
        <f>IFERROR(VLOOKUP(N48,Donnée!A12:I612,8,0),"")</f>
        <v>1302272010</v>
      </c>
      <c r="D48" s="47" t="str">
        <f>IFERROR(VLOOKUP(N48,Donnée!A12:I612,2,0),"")</f>
        <v>سعودي رابح</v>
      </c>
      <c r="E48" s="45">
        <f>IFERROR(VLOOKUP(N48,Donnée!A12:I612,6,0),"")</f>
        <v>32362</v>
      </c>
      <c r="F48" s="47" t="str">
        <f>IFERROR(VLOOKUP(N48,Donnée!A12:I612,3,0),"")</f>
        <v>3ع ت2</v>
      </c>
      <c r="G48" s="47" t="str">
        <f>IFERROR(VLOOKUP(N48,Donnée!A12:I612,4,0),"")</f>
        <v>نصف داخلي</v>
      </c>
      <c r="H48" s="47">
        <f>IFERROR(VLOOKUP(N48,Donnée!A12:I612,7,0),"")</f>
        <v>2097</v>
      </c>
      <c r="I48" s="48" t="str">
        <f>IFERROR(IF(Donnée!J33="نعم",IF(G48="نصف داخلي",LOOKUP(270-H48,jours_presence,boursses_DP),IF(G48="داخلي",LOOKUP(270-H48,jours_presence,Boursses_P),IF(G48="نصف داخلي",LOOKUP(270-H48,jours_presence,boursses_DP),IF(G48="داخلي",LOOKUP(270-H48,jours_presence,Boursses_P))))),0),"")</f>
        <v/>
      </c>
      <c r="J48" s="48" t="str">
        <f>IFERROR(IF(G48="داخلي",IF(Donnée!J33="نعم",864,IF(Donnée!J33="لا",1296,"")),""),"")</f>
        <v/>
      </c>
      <c r="K48" s="48">
        <f>IFERROR(IF(G48="نصف داخلي",IF(Donnée!J33="نعم",432,IF(Donnée!J33="لا",648,"")),""),"")</f>
        <v>432</v>
      </c>
      <c r="L48" s="49">
        <f t="shared" si="2"/>
        <v>432</v>
      </c>
      <c r="M48" s="50"/>
      <c r="N48" s="37">
        <f>Donnée!A33</f>
        <v>32</v>
      </c>
    </row>
    <row r="49" spans="1:14" ht="24.95" customHeight="1">
      <c r="A49" s="38">
        <f t="shared" si="3"/>
        <v>33</v>
      </c>
      <c r="B49" s="45">
        <f>IFERROR(VLOOKUP(N49,Donnée!A13:I613,9,0),"")</f>
        <v>40171</v>
      </c>
      <c r="C49" s="46">
        <f>IFERROR(VLOOKUP(N49,Donnée!A13:I613,8,0),"")</f>
        <v>1102272009</v>
      </c>
      <c r="D49" s="47" t="str">
        <f>IFERROR(VLOOKUP(N49,Donnée!A13:I613,2,0),"")</f>
        <v>مراح جميلة</v>
      </c>
      <c r="E49" s="45">
        <f>IFERROR(VLOOKUP(N49,Donnée!A13:I613,6,0),"")</f>
        <v>33752</v>
      </c>
      <c r="F49" s="47" t="str">
        <f>IFERROR(VLOOKUP(N49,Donnée!A13:I613,3,0),"")</f>
        <v>3تق</v>
      </c>
      <c r="G49" s="47" t="str">
        <f>IFERROR(VLOOKUP(N49,Donnée!A13:I613,4,0),"")</f>
        <v>نصف داخلي</v>
      </c>
      <c r="H49" s="47">
        <f>IFERROR(VLOOKUP(N49,Donnée!A13:I613,7,0),"")</f>
        <v>2097</v>
      </c>
      <c r="I49" s="48">
        <f>IFERROR(IF(Donnée!J34="نعم",IF(G49="نصف داخلي",LOOKUP(270-H49,jours_presence,boursses_DP),IF(G49="داخلي",LOOKUP(270-H49,jours_presence,Boursses_P),IF(G49="نصف داخلي",LOOKUP(270-H49,jours_presence,boursses_DP),IF(G49="داخلي",LOOKUP(270-H49,jours_presence,Boursses_P))))),0),"")</f>
        <v>0</v>
      </c>
      <c r="J49" s="48" t="str">
        <f>IFERROR(IF(G49="داخلي",IF(Donnée!J34="نعم",864,IF(Donnée!J34="لا",1296,"")),""),"")</f>
        <v/>
      </c>
      <c r="K49" s="48">
        <f>IFERROR(IF(G49="نصف داخلي",IF(Donnée!J34="نعم",432,IF(Donnée!J34="لا",648,"")),""),"")</f>
        <v>648</v>
      </c>
      <c r="L49" s="49">
        <f t="shared" si="2"/>
        <v>648</v>
      </c>
      <c r="M49" s="50"/>
      <c r="N49" s="37">
        <f>Donnée!A34</f>
        <v>33</v>
      </c>
    </row>
    <row r="50" spans="1:14" ht="24.95" customHeight="1">
      <c r="A50" s="38">
        <f t="shared" si="3"/>
        <v>34</v>
      </c>
      <c r="B50" s="45">
        <f>IFERROR(VLOOKUP(N50,Donnée!A14:I614,9,0),"")</f>
        <v>40171</v>
      </c>
      <c r="C50" s="46">
        <f>IFERROR(VLOOKUP(N50,Donnée!A14:I614,8,0),"")</f>
        <v>1102272009</v>
      </c>
      <c r="D50" s="47" t="str">
        <f>IFERROR(VLOOKUP(N50,Donnée!A14:I614,2,0),"")</f>
        <v>سعدودي سهام</v>
      </c>
      <c r="E50" s="45">
        <f>IFERROR(VLOOKUP(N50,Donnée!A14:I614,6,0),"")</f>
        <v>33747</v>
      </c>
      <c r="F50" s="47" t="str">
        <f>IFERROR(VLOOKUP(N50,Donnée!A14:I614,3,0),"")</f>
        <v>3تق</v>
      </c>
      <c r="G50" s="47" t="str">
        <f>IFERROR(VLOOKUP(N50,Donnée!A14:I614,4,0),"")</f>
        <v>نصف داخلي</v>
      </c>
      <c r="H50" s="47">
        <f>IFERROR(VLOOKUP(N50,Donnée!A14:I614,7,0),"")</f>
        <v>2097</v>
      </c>
      <c r="I50" s="48">
        <f>IFERROR(IF(Donnée!J35="نعم",IF(G50="نصف داخلي",LOOKUP(270-H50,jours_presence,boursses_DP),IF(G50="داخلي",LOOKUP(270-H50,jours_presence,Boursses_P),IF(G50="نصف داخلي",LOOKUP(270-H50,jours_presence,boursses_DP),IF(G50="داخلي",LOOKUP(270-H50,jours_presence,Boursses_P))))),0),"")</f>
        <v>0</v>
      </c>
      <c r="J50" s="48" t="str">
        <f>IFERROR(IF(G50="داخلي",IF(Donnée!J35="نعم",864,IF(Donnée!J35="لا",1296,"")),""),"")</f>
        <v/>
      </c>
      <c r="K50" s="48">
        <f>IFERROR(IF(G50="نصف داخلي",IF(Donnée!J35="نعم",432,IF(Donnée!J35="لا",648,"")),""),"")</f>
        <v>648</v>
      </c>
      <c r="L50" s="49">
        <f t="shared" si="2"/>
        <v>648</v>
      </c>
      <c r="M50" s="50"/>
      <c r="N50" s="37">
        <f>Donnée!A35</f>
        <v>34</v>
      </c>
    </row>
    <row r="51" spans="1:14" ht="24.95" customHeight="1">
      <c r="A51" s="38">
        <f t="shared" si="3"/>
        <v>35</v>
      </c>
      <c r="B51" s="45">
        <f>IFERROR(VLOOKUP(N51,Donnée!A15:I615,9,0),"")</f>
        <v>40171</v>
      </c>
      <c r="C51" s="46">
        <f>IFERROR(VLOOKUP(N51,Donnée!A15:I615,8,0),"")</f>
        <v>1102272009</v>
      </c>
      <c r="D51" s="47" t="str">
        <f>IFERROR(VLOOKUP(N51,Donnée!A15:I615,2,0),"")</f>
        <v>مادي كريمة</v>
      </c>
      <c r="E51" s="45">
        <f>IFERROR(VLOOKUP(N51,Donnée!A15:I615,6,0),"")</f>
        <v>33601</v>
      </c>
      <c r="F51" s="47" t="str">
        <f>IFERROR(VLOOKUP(N51,Donnée!A15:I615,3,0),"")</f>
        <v>3تق</v>
      </c>
      <c r="G51" s="47" t="str">
        <f>IFERROR(VLOOKUP(N51,Donnée!A15:I615,4,0),"")</f>
        <v>نصف داخلي</v>
      </c>
      <c r="H51" s="47">
        <f>IFERROR(VLOOKUP(N51,Donnée!A15:I615,7,0),"")</f>
        <v>2097</v>
      </c>
      <c r="I51" s="48">
        <f>IFERROR(IF(Donnée!J36="نعم",IF(G51="نصف داخلي",LOOKUP(270-H51,jours_presence,boursses_DP),IF(G51="داخلي",LOOKUP(270-H51,jours_presence,Boursses_P),IF(G51="نصف داخلي",LOOKUP(270-H51,jours_presence,boursses_DP),IF(G51="داخلي",LOOKUP(270-H51,jours_presence,Boursses_P))))),0),"")</f>
        <v>0</v>
      </c>
      <c r="J51" s="48" t="str">
        <f>IFERROR(IF(G51="داخلي",IF(Donnée!J36="نعم",864,IF(Donnée!J36="لا",1296,"")),""),"")</f>
        <v/>
      </c>
      <c r="K51" s="48">
        <f>IFERROR(IF(G51="نصف داخلي",IF(Donnée!J36="نعم",432,IF(Donnée!J36="لا",648,"")),""),"")</f>
        <v>648</v>
      </c>
      <c r="L51" s="49">
        <f t="shared" si="2"/>
        <v>648</v>
      </c>
      <c r="M51" s="50"/>
      <c r="N51" s="37">
        <f>Donnée!A36</f>
        <v>35</v>
      </c>
    </row>
    <row r="52" spans="1:14" ht="24.95" customHeight="1">
      <c r="A52" s="38">
        <f t="shared" si="3"/>
        <v>36</v>
      </c>
      <c r="B52" s="45">
        <f>IFERROR(VLOOKUP(N52,Donnée!A16:I616,9,0),"")</f>
        <v>40535</v>
      </c>
      <c r="C52" s="46">
        <f>IFERROR(VLOOKUP(N52,Donnée!A16:I616,8,0),"")</f>
        <v>1302272010</v>
      </c>
      <c r="D52" s="47" t="str">
        <f>IFERROR(VLOOKUP(N52,Donnée!A16:I616,2,0),"")</f>
        <v>بلخوص لويزة</v>
      </c>
      <c r="E52" s="45">
        <f>IFERROR(VLOOKUP(N52,Donnée!A16:I616,6,0),"")</f>
        <v>33451</v>
      </c>
      <c r="F52" s="47" t="str">
        <f>IFERROR(VLOOKUP(N52,Donnée!A16:I616,3,0),"")</f>
        <v>3تق</v>
      </c>
      <c r="G52" s="47" t="str">
        <f>IFERROR(VLOOKUP(N52,Donnée!A16:I616,4,0),"")</f>
        <v>نصف داخلي</v>
      </c>
      <c r="H52" s="47">
        <f>IFERROR(VLOOKUP(N52,Donnée!A16:I616,7,0),"")</f>
        <v>2097</v>
      </c>
      <c r="I52" s="48" t="str">
        <f>IFERROR(IF(Donnée!J37="نعم",IF(G52="نصف داخلي",LOOKUP(270-H52,jours_presence,boursses_DP),IF(G52="داخلي",LOOKUP(270-H52,jours_presence,Boursses_P),IF(G52="نصف داخلي",LOOKUP(270-H52,jours_presence,boursses_DP),IF(G52="داخلي",LOOKUP(270-H52,jours_presence,Boursses_P))))),0),"")</f>
        <v/>
      </c>
      <c r="J52" s="48" t="str">
        <f>IFERROR(IF(G52="داخلي",IF(Donnée!J37="نعم",864,IF(Donnée!J37="لا",1296,"")),""),"")</f>
        <v/>
      </c>
      <c r="K52" s="48">
        <f>IFERROR(IF(G52="نصف داخلي",IF(Donnée!J37="نعم",432,IF(Donnée!J37="لا",648,"")),""),"")</f>
        <v>432</v>
      </c>
      <c r="L52" s="49">
        <f t="shared" si="2"/>
        <v>432</v>
      </c>
      <c r="M52" s="50"/>
      <c r="N52" s="37">
        <f>Donnée!A37</f>
        <v>36</v>
      </c>
    </row>
    <row r="53" spans="1:14" ht="24.95" customHeight="1">
      <c r="A53" s="38">
        <f t="shared" si="3"/>
        <v>37</v>
      </c>
      <c r="B53" s="45">
        <f>IFERROR(VLOOKUP(N53,Donnée!A17:I617,9,0),"")</f>
        <v>40171</v>
      </c>
      <c r="C53" s="46">
        <f>IFERROR(VLOOKUP(N53,Donnée!A17:I617,8,0),"")</f>
        <v>1102272009</v>
      </c>
      <c r="D53" s="47" t="str">
        <f>IFERROR(VLOOKUP(N53,Donnée!A17:I617,2,0),"")</f>
        <v>بوعزيز ليلى</v>
      </c>
      <c r="E53" s="45">
        <f>IFERROR(VLOOKUP(N53,Donnée!A17:I617,6,0),"")</f>
        <v>33239</v>
      </c>
      <c r="F53" s="47" t="str">
        <f>IFERROR(VLOOKUP(N53,Donnée!A17:I617,3,0),"")</f>
        <v>3تق</v>
      </c>
      <c r="G53" s="47" t="str">
        <f>IFERROR(VLOOKUP(N53,Donnée!A17:I617,4,0),"")</f>
        <v>نصف داخلي</v>
      </c>
      <c r="H53" s="47">
        <f>IFERROR(VLOOKUP(N53,Donnée!A17:I617,7,0),"")</f>
        <v>2097</v>
      </c>
      <c r="I53" s="48">
        <f>IFERROR(IF(Donnée!J38="نعم",IF(G53="نصف داخلي",LOOKUP(270-H53,jours_presence,boursses_DP),IF(G53="داخلي",LOOKUP(270-H53,jours_presence,Boursses_P),IF(G53="نصف داخلي",LOOKUP(270-H53,jours_presence,boursses_DP),IF(G53="داخلي",LOOKUP(270-H53,jours_presence,Boursses_P))))),0),"")</f>
        <v>0</v>
      </c>
      <c r="J53" s="48" t="str">
        <f>IFERROR(IF(G53="داخلي",IF(Donnée!J38="نعم",864,IF(Donnée!J38="لا",1296,"")),""),"")</f>
        <v/>
      </c>
      <c r="K53" s="48">
        <f>IFERROR(IF(G53="نصف داخلي",IF(Donnée!J38="نعم",432,IF(Donnée!J38="لا",648,"")),""),"")</f>
        <v>648</v>
      </c>
      <c r="L53" s="49">
        <f t="shared" si="2"/>
        <v>648</v>
      </c>
      <c r="M53" s="50"/>
      <c r="N53" s="37">
        <f>Donnée!A38</f>
        <v>37</v>
      </c>
    </row>
    <row r="54" spans="1:14" ht="24.95" customHeight="1">
      <c r="A54" s="38">
        <f t="shared" si="3"/>
        <v>38</v>
      </c>
      <c r="B54" s="45">
        <f>IFERROR(VLOOKUP(N54,Donnée!A18:I618,9,0),"")</f>
        <v>40171</v>
      </c>
      <c r="C54" s="46">
        <f>IFERROR(VLOOKUP(N54,Donnée!A18:I618,8,0),"")</f>
        <v>1102272009</v>
      </c>
      <c r="D54" s="47" t="str">
        <f>IFERROR(VLOOKUP(N54,Donnée!A18:I618,2,0),"")</f>
        <v>عشاب محمد</v>
      </c>
      <c r="E54" s="45">
        <f>IFERROR(VLOOKUP(N54,Donnée!A18:I618,6,0),"")</f>
        <v>33323</v>
      </c>
      <c r="F54" s="47" t="str">
        <f>IFERROR(VLOOKUP(N54,Donnée!A18:I618,3,0),"")</f>
        <v>3تق</v>
      </c>
      <c r="G54" s="47" t="str">
        <f>IFERROR(VLOOKUP(N54,Donnée!A18:I618,4,0),"")</f>
        <v>نصف داخلي</v>
      </c>
      <c r="H54" s="47">
        <f>IFERROR(VLOOKUP(N54,Donnée!A18:I618,7,0),"")</f>
        <v>2097</v>
      </c>
      <c r="I54" s="48">
        <f>IFERROR(IF(Donnée!J39="نعم",IF(G54="نصف داخلي",LOOKUP(270-H54,jours_presence,boursses_DP),IF(G54="داخلي",LOOKUP(270-H54,jours_presence,Boursses_P),IF(G54="نصف داخلي",LOOKUP(270-H54,jours_presence,boursses_DP),IF(G54="داخلي",LOOKUP(270-H54,jours_presence,Boursses_P))))),0),"")</f>
        <v>0</v>
      </c>
      <c r="J54" s="48" t="str">
        <f>IFERROR(IF(G54="داخلي",IF(Donnée!J39="نعم",864,IF(Donnée!J39="لا",1296,"")),""),"")</f>
        <v/>
      </c>
      <c r="K54" s="48">
        <f>IFERROR(IF(G54="نصف داخلي",IF(Donnée!J39="نعم",432,IF(Donnée!J39="لا",648,"")),""),"")</f>
        <v>648</v>
      </c>
      <c r="L54" s="49">
        <f t="shared" si="2"/>
        <v>648</v>
      </c>
      <c r="M54" s="50"/>
      <c r="N54" s="37">
        <f>Donnée!A39</f>
        <v>38</v>
      </c>
    </row>
    <row r="55" spans="1:14" ht="24.95" customHeight="1">
      <c r="A55" s="38">
        <f t="shared" si="3"/>
        <v>39</v>
      </c>
      <c r="B55" s="45">
        <f>IFERROR(VLOOKUP(N55,Donnée!A19:I619,9,0),"")</f>
        <v>40171</v>
      </c>
      <c r="C55" s="46">
        <f>IFERROR(VLOOKUP(N55,Donnée!A19:I619,8,0),"")</f>
        <v>1102272009</v>
      </c>
      <c r="D55" s="47" t="str">
        <f>IFERROR(VLOOKUP(N55,Donnée!A19:I619,2,0),"")</f>
        <v>بوخرص رشيد</v>
      </c>
      <c r="E55" s="45">
        <f>IFERROR(VLOOKUP(N55,Donnée!A19:I619,6,0),"")</f>
        <v>33355</v>
      </c>
      <c r="F55" s="47" t="str">
        <f>IFERROR(VLOOKUP(N55,Donnée!A19:I619,3,0),"")</f>
        <v>3تق</v>
      </c>
      <c r="G55" s="47" t="str">
        <f>IFERROR(VLOOKUP(N55,Donnée!A19:I619,4,0),"")</f>
        <v>نصف داخلي</v>
      </c>
      <c r="H55" s="47">
        <f>IFERROR(VLOOKUP(N55,Donnée!A19:I619,7,0),"")</f>
        <v>2097</v>
      </c>
      <c r="I55" s="48">
        <f>IFERROR(IF(Donnée!J40="نعم",IF(G55="نصف داخلي",LOOKUP(270-H55,jours_presence,boursses_DP),IF(G55="داخلي",LOOKUP(270-H55,jours_presence,Boursses_P),IF(G55="نصف داخلي",LOOKUP(270-H55,jours_presence,boursses_DP),IF(G55="داخلي",LOOKUP(270-H55,jours_presence,Boursses_P))))),0),"")</f>
        <v>0</v>
      </c>
      <c r="J55" s="48" t="str">
        <f>IFERROR(IF(G55="داخلي",IF(Donnée!J40="نعم",864,IF(Donnée!J40="لا",1296,"")),""),"")</f>
        <v/>
      </c>
      <c r="K55" s="48">
        <f>IFERROR(IF(G55="نصف داخلي",IF(Donnée!J40="نعم",432,IF(Donnée!J40="لا",648,"")),""),"")</f>
        <v>648</v>
      </c>
      <c r="L55" s="49">
        <f t="shared" si="2"/>
        <v>648</v>
      </c>
      <c r="M55" s="50"/>
      <c r="N55" s="37">
        <f>Donnée!A40</f>
        <v>39</v>
      </c>
    </row>
    <row r="56" spans="1:14" ht="24.95" customHeight="1" thickBot="1">
      <c r="A56" s="51">
        <f t="shared" si="3"/>
        <v>40</v>
      </c>
      <c r="B56" s="52">
        <f>IFERROR(VLOOKUP(N56,Donnée!A20:I620,9,0),"")</f>
        <v>40171</v>
      </c>
      <c r="C56" s="53">
        <f>IFERROR(VLOOKUP(N56,Donnée!A20:I620,8,0),"")</f>
        <v>1102272009</v>
      </c>
      <c r="D56" s="54" t="str">
        <f>IFERROR(VLOOKUP(N56,Donnée!A20:I620,2,0),"")</f>
        <v>عمارة هشام</v>
      </c>
      <c r="E56" s="55">
        <f>IFERROR(VLOOKUP(N56,Donnée!A20:I620,6,0),"")</f>
        <v>33902</v>
      </c>
      <c r="F56" s="54" t="str">
        <f>IFERROR(VLOOKUP(N56,Donnée!A20:I620,3,0),"")</f>
        <v>3تق</v>
      </c>
      <c r="G56" s="52" t="str">
        <f>IFERROR(VLOOKUP(N56,Donnée!A20:I620,4,0),"")</f>
        <v>نصف داخلي</v>
      </c>
      <c r="H56" s="54">
        <f>IFERROR(VLOOKUP(N56,Donnée!A20:I620,7,0),"")</f>
        <v>2097</v>
      </c>
      <c r="I56" s="56">
        <f>IFERROR(IF(Donnée!J41="نعم",IF(G56="نصف داخلي",LOOKUP(270-H56,jours_presence,boursses_DP),IF(G56="داخلي",LOOKUP(270-H56,jours_presence,Boursses_P),IF(G56="نصف داخلي",LOOKUP(270-H56,jours_presence,boursses_DP),IF(G56="داخلي",LOOKUP(270-H56,jours_presence,Boursses_P))))),0),"")</f>
        <v>0</v>
      </c>
      <c r="J56" s="56" t="str">
        <f>IFERROR(IF(G56="داخلي",IF(Donnée!J41="نعم",864,IF(Donnée!J41="لا",1296,"")),""),"")</f>
        <v/>
      </c>
      <c r="K56" s="56">
        <f>IFERROR(IF(G56="نصف داخلي",IF(Donnée!J41="نعم",432,IF(Donnée!J41="لا",648,"")),""),"")</f>
        <v>648</v>
      </c>
      <c r="L56" s="57">
        <f t="shared" si="2"/>
        <v>648</v>
      </c>
      <c r="M56" s="58"/>
      <c r="N56" s="37">
        <f>Donnée!A41</f>
        <v>40</v>
      </c>
    </row>
    <row r="57" spans="1:14" ht="24.95" customHeight="1" thickBot="1">
      <c r="A57" s="23"/>
      <c r="B57" s="23"/>
      <c r="C57" s="23"/>
      <c r="D57" s="23"/>
      <c r="E57" s="23"/>
      <c r="F57" s="23"/>
      <c r="G57" s="23"/>
      <c r="H57" s="23"/>
      <c r="I57" s="24">
        <f>SUM(I37:I56)</f>
        <v>0</v>
      </c>
      <c r="J57" s="24">
        <f>SUM(J37:J56)</f>
        <v>0</v>
      </c>
      <c r="K57" s="24">
        <f>SUM(K37:K56)</f>
        <v>12096</v>
      </c>
      <c r="L57" s="24">
        <f>SUM(L37:L56)</f>
        <v>12096</v>
      </c>
      <c r="M57" s="23"/>
    </row>
    <row r="67" spans="1:14" ht="24.95" customHeight="1" thickBot="1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25" t="s">
        <v>51</v>
      </c>
      <c r="M67" s="19"/>
      <c r="N67" s="19"/>
    </row>
    <row r="68" spans="1:14" ht="24.95" customHeight="1" thickBot="1">
      <c r="A68" s="26" t="s">
        <v>0</v>
      </c>
      <c r="B68" s="27" t="s">
        <v>1</v>
      </c>
      <c r="C68" s="27" t="s">
        <v>2</v>
      </c>
      <c r="D68" s="27" t="s">
        <v>3</v>
      </c>
      <c r="E68" s="27" t="s">
        <v>4</v>
      </c>
      <c r="F68" s="27" t="s">
        <v>5</v>
      </c>
      <c r="G68" s="27" t="s">
        <v>6</v>
      </c>
      <c r="H68" s="27" t="s">
        <v>7</v>
      </c>
      <c r="I68" s="27" t="s">
        <v>49</v>
      </c>
      <c r="J68" s="27" t="s">
        <v>8</v>
      </c>
      <c r="K68" s="27" t="s">
        <v>9</v>
      </c>
      <c r="L68" s="27" t="s">
        <v>10</v>
      </c>
      <c r="M68" s="28" t="s">
        <v>11</v>
      </c>
      <c r="N68" s="29" t="s">
        <v>0</v>
      </c>
    </row>
    <row r="69" spans="1:14" ht="24.95" customHeight="1">
      <c r="A69" s="30">
        <f>IFERROR(IF(L69&gt;0,A56+1,""),"")</f>
        <v>41</v>
      </c>
      <c r="B69" s="31">
        <f>IFERROR(VLOOKUP(N69,Donnée!A1:I601,9,0),"")</f>
        <v>40171</v>
      </c>
      <c r="C69" s="32">
        <f>IFERROR(VLOOKUP(N69,Donnée!A1:I601,8,0),"")</f>
        <v>1102272009</v>
      </c>
      <c r="D69" s="33" t="str">
        <f>IFERROR(VLOOKUP(N69,Donnée!A1:I601,2,0),"")</f>
        <v>بوشاشية جميلة</v>
      </c>
      <c r="E69" s="31">
        <f>IFERROR(VLOOKUP(N69,Donnée!A1:I601,6,0),"")</f>
        <v>33252</v>
      </c>
      <c r="F69" s="33" t="str">
        <f>IFERROR(VLOOKUP(N69,Donnée!A1:I601,3,0),"")</f>
        <v>3أ ف1</v>
      </c>
      <c r="G69" s="33" t="str">
        <f>IFERROR(VLOOKUP(N69,Donnée!A1:I601,4,0),"")</f>
        <v>نصف داخلي</v>
      </c>
      <c r="H69" s="33">
        <f>IFERROR(VLOOKUP(N69,Donnée!A1:I601,7,0),"")</f>
        <v>2097</v>
      </c>
      <c r="I69" s="34">
        <f>IFERROR(IF(Donnée!J42="نعم",IF(G69="نصف داخلي",LOOKUP(270-H69,jours_presence,boursses_DP),IF(G69="داخلي",LOOKUP(270-H69,jours_presence,Boursses_P),IF(G69="نصف داخلي",LOOKUP(270-H69,jours_presence,boursses_DP),IF(G69="داخلي",LOOKUP(270-H69,jours_presence,Boursses_P))))),0),"")</f>
        <v>0</v>
      </c>
      <c r="J69" s="34" t="str">
        <f>IFERROR(IF(G69="داخلي",IF(Donnée!J42="نعم",864,IF(Donnée!J42="لا",1296,"")),""),"")</f>
        <v/>
      </c>
      <c r="K69" s="34">
        <f>IFERROR(IF(G69="نصف داخلي",IF(Donnée!J42="نعم",432,IF(Donnée!J42="لا",648,"")),""),"")</f>
        <v>648</v>
      </c>
      <c r="L69" s="35">
        <f t="shared" ref="L69:L88" si="4">IFERROR(SUM(I69:K69),"")</f>
        <v>648</v>
      </c>
      <c r="M69" s="36"/>
      <c r="N69" s="37">
        <f>Donnée!A42</f>
        <v>41</v>
      </c>
    </row>
    <row r="70" spans="1:14" ht="24.95" customHeight="1">
      <c r="A70" s="38">
        <f t="shared" ref="A70:A88" si="5">IFERROR(IF(L70&gt;0,A69+1,""),"")</f>
        <v>42</v>
      </c>
      <c r="B70" s="39">
        <f>IFERROR(VLOOKUP(N70,Donnée!A2:I602,9,0),"")</f>
        <v>40171</v>
      </c>
      <c r="C70" s="40">
        <f>IFERROR(VLOOKUP(N70,Donnée!A2:I602,8,0),"")</f>
        <v>1102272009</v>
      </c>
      <c r="D70" s="41" t="str">
        <f>IFERROR(VLOOKUP(N70,Donnée!A2:I602,2,0),"")</f>
        <v>سغيراني نصيرة</v>
      </c>
      <c r="E70" s="39">
        <f>IFERROR(VLOOKUP(N70,Donnée!A2:I602,6,0),"")</f>
        <v>33429</v>
      </c>
      <c r="F70" s="41" t="str">
        <f>IFERROR(VLOOKUP(N70,Donnée!A2:I602,3,0),"")</f>
        <v>3أ ف1</v>
      </c>
      <c r="G70" s="41" t="str">
        <f>IFERROR(VLOOKUP(N70,Donnée!A2:I602,4,0),"")</f>
        <v>نصف داخلي</v>
      </c>
      <c r="H70" s="41">
        <f>IFERROR(VLOOKUP(N70,Donnée!A2:I602,7,0),"")</f>
        <v>2097</v>
      </c>
      <c r="I70" s="42">
        <f>IFERROR(IF(Donnée!J43="نعم",IF(G70="نصف داخلي",LOOKUP(270-H70,jours_presence,boursses_DP),IF(G70="داخلي",LOOKUP(270-H70,jours_presence,Boursses_P),IF(G70="نصف داخلي",LOOKUP(270-H70,jours_presence,boursses_DP),IF(G70="داخلي",LOOKUP(270-H70,jours_presence,Boursses_P))))),0),"")</f>
        <v>0</v>
      </c>
      <c r="J70" s="42" t="str">
        <f>IFERROR(IF(G70="داخلي",IF(Donnée!J43="نعم",864,IF(Donnée!J43="لا",1296,"")),""),"")</f>
        <v/>
      </c>
      <c r="K70" s="42">
        <f>IFERROR(IF(G70="نصف داخلي",IF(Donnée!J43="نعم",432,IF(Donnée!J43="لا",648,"")),""),"")</f>
        <v>648</v>
      </c>
      <c r="L70" s="43">
        <f t="shared" si="4"/>
        <v>648</v>
      </c>
      <c r="M70" s="44"/>
      <c r="N70" s="37">
        <f>Donnée!A43</f>
        <v>42</v>
      </c>
    </row>
    <row r="71" spans="1:14" ht="24.95" customHeight="1">
      <c r="A71" s="38">
        <f t="shared" si="5"/>
        <v>43</v>
      </c>
      <c r="B71" s="39">
        <f>IFERROR(VLOOKUP(N71,Donnée!A3:I603,9,0),"")</f>
        <v>40171</v>
      </c>
      <c r="C71" s="40">
        <f>IFERROR(VLOOKUP(N71,Donnée!A3:I603,8,0),"")</f>
        <v>1102272009</v>
      </c>
      <c r="D71" s="41" t="str">
        <f>IFERROR(VLOOKUP(N71,Donnée!A3:I603,2,0),"")</f>
        <v>رجاي أحلام</v>
      </c>
      <c r="E71" s="39">
        <f>IFERROR(VLOOKUP(N71,Donnée!A3:I603,6,0),"")</f>
        <v>33845</v>
      </c>
      <c r="F71" s="41" t="str">
        <f>IFERROR(VLOOKUP(N71,Donnée!A3:I603,3,0),"")</f>
        <v>3أ ف1</v>
      </c>
      <c r="G71" s="41" t="str">
        <f>IFERROR(VLOOKUP(N71,Donnée!A3:I603,4,0),"")</f>
        <v>نصف داخلي</v>
      </c>
      <c r="H71" s="41">
        <f>IFERROR(VLOOKUP(N71,Donnée!A3:I603,7,0),"")</f>
        <v>2097</v>
      </c>
      <c r="I71" s="42">
        <f>IFERROR(IF(Donnée!J44="نعم",IF(G71="نصف داخلي",LOOKUP(270-H71,jours_presence,boursses_DP),IF(G71="داخلي",LOOKUP(270-H71,jours_presence,Boursses_P),IF(G71="نصف داخلي",LOOKUP(270-H71,jours_presence,boursses_DP),IF(G71="داخلي",LOOKUP(270-H71,jours_presence,Boursses_P))))),0),"")</f>
        <v>0</v>
      </c>
      <c r="J71" s="42" t="str">
        <f>IFERROR(IF(G71="داخلي",IF(Donnée!J44="نعم",864,IF(Donnée!J44="لا",1296,"")),""),"")</f>
        <v/>
      </c>
      <c r="K71" s="42">
        <f>IFERROR(IF(G71="نصف داخلي",IF(Donnée!J44="نعم",432,IF(Donnée!J44="لا",648,"")),""),"")</f>
        <v>648</v>
      </c>
      <c r="L71" s="43">
        <f t="shared" si="4"/>
        <v>648</v>
      </c>
      <c r="M71" s="44"/>
      <c r="N71" s="37">
        <f>Donnée!A44</f>
        <v>43</v>
      </c>
    </row>
    <row r="72" spans="1:14" ht="24.95" customHeight="1">
      <c r="A72" s="38">
        <f t="shared" si="5"/>
        <v>44</v>
      </c>
      <c r="B72" s="39">
        <f>IFERROR(VLOOKUP(N72,Donnée!A4:I604,9,0),"")</f>
        <v>40171</v>
      </c>
      <c r="C72" s="40">
        <f>IFERROR(VLOOKUP(N72,Donnée!A4:I604,8,0),"")</f>
        <v>1102272009</v>
      </c>
      <c r="D72" s="41" t="str">
        <f>IFERROR(VLOOKUP(N72,Donnée!A4:I604,2,0),"")</f>
        <v>برودي عائشة</v>
      </c>
      <c r="E72" s="39">
        <f>IFERROR(VLOOKUP(N72,Donnée!A4:I604,6,0),"")</f>
        <v>33635</v>
      </c>
      <c r="F72" s="41" t="str">
        <f>IFERROR(VLOOKUP(N72,Donnée!A4:I604,3,0),"")</f>
        <v>3أ ف1</v>
      </c>
      <c r="G72" s="41" t="str">
        <f>IFERROR(VLOOKUP(N72,Donnée!A4:I604,4,0),"")</f>
        <v>نصف داخلي</v>
      </c>
      <c r="H72" s="41">
        <f>IFERROR(VLOOKUP(N72,Donnée!A4:I604,7,0),"")</f>
        <v>2097</v>
      </c>
      <c r="I72" s="42">
        <f>IFERROR(IF(Donnée!J45="نعم",IF(G72="نصف داخلي",LOOKUP(270-H72,jours_presence,boursses_DP),IF(G72="داخلي",LOOKUP(270-H72,jours_presence,Boursses_P),IF(G72="نصف داخلي",LOOKUP(270-H72,jours_presence,boursses_DP),IF(G72="داخلي",LOOKUP(270-H72,jours_presence,Boursses_P))))),0),"")</f>
        <v>0</v>
      </c>
      <c r="J72" s="42" t="str">
        <f>IFERROR(IF(G72="داخلي",IF(Donnée!J45="نعم",864,IF(Donnée!J45="لا",1296,"")),""),"")</f>
        <v/>
      </c>
      <c r="K72" s="42">
        <f>IFERROR(IF(G72="نصف داخلي",IF(Donnée!J45="نعم",432,IF(Donnée!J45="لا",648,"")),""),"")</f>
        <v>648</v>
      </c>
      <c r="L72" s="43">
        <f t="shared" si="4"/>
        <v>648</v>
      </c>
      <c r="M72" s="44"/>
      <c r="N72" s="37">
        <f>Donnée!A45</f>
        <v>44</v>
      </c>
    </row>
    <row r="73" spans="1:14" ht="24.95" customHeight="1">
      <c r="A73" s="38">
        <f t="shared" si="5"/>
        <v>45</v>
      </c>
      <c r="B73" s="39">
        <f>IFERROR(VLOOKUP(N73,Donnée!A5:I605,9,0),"")</f>
        <v>40171</v>
      </c>
      <c r="C73" s="40">
        <f>IFERROR(VLOOKUP(N73,Donnée!A5:I605,8,0),"")</f>
        <v>1102272009</v>
      </c>
      <c r="D73" s="41" t="str">
        <f>IFERROR(VLOOKUP(N73,Donnée!A5:I605,2,0),"")</f>
        <v>رحماني حيزية</v>
      </c>
      <c r="E73" s="39">
        <f>IFERROR(VLOOKUP(N73,Donnée!A5:I605,6,0),"")</f>
        <v>34036</v>
      </c>
      <c r="F73" s="41" t="str">
        <f>IFERROR(VLOOKUP(N73,Donnée!A5:I605,3,0),"")</f>
        <v>3أ ف1</v>
      </c>
      <c r="G73" s="41" t="str">
        <f>IFERROR(VLOOKUP(N73,Donnée!A5:I605,4,0),"")</f>
        <v>نصف داخلي</v>
      </c>
      <c r="H73" s="41">
        <f>IFERROR(VLOOKUP(N73,Donnée!A5:I605,7,0),"")</f>
        <v>2097</v>
      </c>
      <c r="I73" s="42">
        <f>IFERROR(IF(Donnée!J46="نعم",IF(G73="نصف داخلي",LOOKUP(270-H73,jours_presence,boursses_DP),IF(G73="داخلي",LOOKUP(270-H73,jours_presence,Boursses_P),IF(G73="نصف داخلي",LOOKUP(270-H73,jours_presence,boursses_DP),IF(G73="داخلي",LOOKUP(270-H73,jours_presence,Boursses_P))))),0),"")</f>
        <v>0</v>
      </c>
      <c r="J73" s="42" t="str">
        <f>IFERROR(IF(G73="داخلي",IF(Donnée!J46="نعم",864,IF(Donnée!J46="لا",1296,"")),""),"")</f>
        <v/>
      </c>
      <c r="K73" s="42">
        <f>IFERROR(IF(G73="نصف داخلي",IF(Donnée!J46="نعم",432,IF(Donnée!J46="لا",648,"")),""),"")</f>
        <v>648</v>
      </c>
      <c r="L73" s="43">
        <f t="shared" si="4"/>
        <v>648</v>
      </c>
      <c r="M73" s="44"/>
      <c r="N73" s="37">
        <f>Donnée!A46</f>
        <v>45</v>
      </c>
    </row>
    <row r="74" spans="1:14" ht="24.95" customHeight="1">
      <c r="A74" s="38">
        <f t="shared" si="5"/>
        <v>46</v>
      </c>
      <c r="B74" s="39">
        <f>IFERROR(VLOOKUP(N74,Donnée!A6:I606,9,0),"")</f>
        <v>40171</v>
      </c>
      <c r="C74" s="40">
        <f>IFERROR(VLOOKUP(N74,Donnée!A6:I606,8,0),"")</f>
        <v>1102272009</v>
      </c>
      <c r="D74" s="41" t="str">
        <f>IFERROR(VLOOKUP(N74,Donnée!A6:I606,2,0),"")</f>
        <v>لعريبي سهام</v>
      </c>
      <c r="E74" s="39">
        <f>IFERROR(VLOOKUP(N74,Donnée!A6:I606,6,0),"")</f>
        <v>32998</v>
      </c>
      <c r="F74" s="41" t="str">
        <f>IFERROR(VLOOKUP(N74,Donnée!A6:I606,3,0),"")</f>
        <v>3أ ف1</v>
      </c>
      <c r="G74" s="41" t="str">
        <f>IFERROR(VLOOKUP(N74,Donnée!A6:I606,4,0),"")</f>
        <v>نصف داخلي</v>
      </c>
      <c r="H74" s="41">
        <f>IFERROR(VLOOKUP(N74,Donnée!A6:I606,7,0),"")</f>
        <v>2097</v>
      </c>
      <c r="I74" s="42">
        <f>IFERROR(IF(Donnée!J47="نعم",IF(G74="نصف داخلي",LOOKUP(270-H74,jours_presence,boursses_DP),IF(G74="داخلي",LOOKUP(270-H74,jours_presence,Boursses_P),IF(G74="نصف داخلي",LOOKUP(270-H74,jours_presence,boursses_DP),IF(G74="داخلي",LOOKUP(270-H74,jours_presence,Boursses_P))))),0),"")</f>
        <v>0</v>
      </c>
      <c r="J74" s="42" t="str">
        <f>IFERROR(IF(G74="داخلي",IF(Donnée!J47="نعم",864,IF(Donnée!J47="لا",1296,"")),""),"")</f>
        <v/>
      </c>
      <c r="K74" s="42">
        <f>IFERROR(IF(G74="نصف داخلي",IF(Donnée!J47="نعم",432,IF(Donnée!J47="لا",648,"")),""),"")</f>
        <v>648</v>
      </c>
      <c r="L74" s="43">
        <f t="shared" si="4"/>
        <v>648</v>
      </c>
      <c r="M74" s="44"/>
      <c r="N74" s="37">
        <f>Donnée!A47</f>
        <v>46</v>
      </c>
    </row>
    <row r="75" spans="1:14" ht="24.95" customHeight="1">
      <c r="A75" s="38">
        <f t="shared" si="5"/>
        <v>47</v>
      </c>
      <c r="B75" s="39">
        <f>IFERROR(VLOOKUP(N75,Donnée!A7:I607,9,0),"")</f>
        <v>40171</v>
      </c>
      <c r="C75" s="40">
        <f>IFERROR(VLOOKUP(N75,Donnée!A7:I607,8,0),"")</f>
        <v>1102272009</v>
      </c>
      <c r="D75" s="41" t="str">
        <f>IFERROR(VLOOKUP(N75,Donnée!A7:I607,2,0),"")</f>
        <v>طاجين سارة</v>
      </c>
      <c r="E75" s="39">
        <f>IFERROR(VLOOKUP(N75,Donnée!A7:I607,6,0),"")</f>
        <v>33536</v>
      </c>
      <c r="F75" s="41" t="str">
        <f>IFERROR(VLOOKUP(N75,Donnée!A7:I607,3,0),"")</f>
        <v>3أ ف1</v>
      </c>
      <c r="G75" s="41" t="str">
        <f>IFERROR(VLOOKUP(N75,Donnée!A7:I607,4,0),"")</f>
        <v>نصف داخلي</v>
      </c>
      <c r="H75" s="41">
        <f>IFERROR(VLOOKUP(N75,Donnée!A7:I607,7,0),"")</f>
        <v>2097</v>
      </c>
      <c r="I75" s="42">
        <f>IFERROR(IF(Donnée!J48="نعم",IF(G75="نصف داخلي",LOOKUP(270-H75,jours_presence,boursses_DP),IF(G75="داخلي",LOOKUP(270-H75,jours_presence,Boursses_P),IF(G75="نصف داخلي",LOOKUP(270-H75,jours_presence,boursses_DP),IF(G75="داخلي",LOOKUP(270-H75,jours_presence,Boursses_P))))),0),"")</f>
        <v>0</v>
      </c>
      <c r="J75" s="42" t="str">
        <f>IFERROR(IF(G75="داخلي",IF(Donnée!J48="نعم",864,IF(Donnée!J48="لا",1296,"")),""),"")</f>
        <v/>
      </c>
      <c r="K75" s="42">
        <f>IFERROR(IF(G75="نصف داخلي",IF(Donnée!J48="نعم",432,IF(Donnée!J48="لا",648,"")),""),"")</f>
        <v>648</v>
      </c>
      <c r="L75" s="43">
        <f t="shared" si="4"/>
        <v>648</v>
      </c>
      <c r="M75" s="44"/>
      <c r="N75" s="37">
        <f>Donnée!A48</f>
        <v>47</v>
      </c>
    </row>
    <row r="76" spans="1:14" ht="24.95" customHeight="1">
      <c r="A76" s="38">
        <f t="shared" si="5"/>
        <v>48</v>
      </c>
      <c r="B76" s="39">
        <f>IFERROR(VLOOKUP(N76,Donnée!A8:I608,9,0),"")</f>
        <v>40535</v>
      </c>
      <c r="C76" s="40">
        <f>IFERROR(VLOOKUP(N76,Donnée!A8:I608,8,0),"")</f>
        <v>1302272010</v>
      </c>
      <c r="D76" s="41" t="str">
        <f>IFERROR(VLOOKUP(N76,Donnée!A8:I608,2,0),"")</f>
        <v>بن فقير حميد</v>
      </c>
      <c r="E76" s="39">
        <f>IFERROR(VLOOKUP(N76,Donnée!A8:I608,6,0),"")</f>
        <v>33310</v>
      </c>
      <c r="F76" s="41" t="str">
        <f>IFERROR(VLOOKUP(N76,Donnée!A8:I608,3,0),"")</f>
        <v>3أ ف1</v>
      </c>
      <c r="G76" s="41" t="str">
        <f>IFERROR(VLOOKUP(N76,Donnée!A8:I608,4,0),"")</f>
        <v>نصف داخلي</v>
      </c>
      <c r="H76" s="41">
        <f>IFERROR(VLOOKUP(N76,Donnée!A8:I608,7,0),"")</f>
        <v>2097</v>
      </c>
      <c r="I76" s="42" t="str">
        <f>IFERROR(IF(Donnée!J49="نعم",IF(G76="نصف داخلي",LOOKUP(270-H76,jours_presence,boursses_DP),IF(G76="داخلي",LOOKUP(270-H76,jours_presence,Boursses_P),IF(G76="نصف داخلي",LOOKUP(270-H76,jours_presence,boursses_DP),IF(G76="داخلي",LOOKUP(270-H76,jours_presence,Boursses_P))))),0),"")</f>
        <v/>
      </c>
      <c r="J76" s="42" t="str">
        <f>IFERROR(IF(G76="داخلي",IF(Donnée!J49="نعم",864,IF(Donnée!J49="لا",1296,"")),""),"")</f>
        <v/>
      </c>
      <c r="K76" s="42">
        <f>IFERROR(IF(G76="نصف داخلي",IF(Donnée!J49="نعم",432,IF(Donnée!J49="لا",648,"")),""),"")</f>
        <v>432</v>
      </c>
      <c r="L76" s="43">
        <f t="shared" si="4"/>
        <v>432</v>
      </c>
      <c r="M76" s="44"/>
      <c r="N76" s="37">
        <f>Donnée!A49</f>
        <v>48</v>
      </c>
    </row>
    <row r="77" spans="1:14" ht="24.95" customHeight="1">
      <c r="A77" s="38">
        <f t="shared" si="5"/>
        <v>49</v>
      </c>
      <c r="B77" s="39">
        <f>IFERROR(VLOOKUP(N77,Donnée!A9:I609,9,0),"")</f>
        <v>40171</v>
      </c>
      <c r="C77" s="40">
        <f>IFERROR(VLOOKUP(N77,Donnée!A9:I609,8,0),"")</f>
        <v>1102272009</v>
      </c>
      <c r="D77" s="41" t="str">
        <f>IFERROR(VLOOKUP(N77,Donnée!A9:I609,2,0),"")</f>
        <v>سعيدي عامر</v>
      </c>
      <c r="E77" s="39">
        <f>IFERROR(VLOOKUP(N77,Donnée!A9:I609,6,0),"")</f>
        <v>33319</v>
      </c>
      <c r="F77" s="41" t="str">
        <f>IFERROR(VLOOKUP(N77,Donnée!A9:I609,3,0),"")</f>
        <v>3أ ف1</v>
      </c>
      <c r="G77" s="41" t="str">
        <f>IFERROR(VLOOKUP(N77,Donnée!A9:I609,4,0),"")</f>
        <v>نصف داخلي</v>
      </c>
      <c r="H77" s="41">
        <f>IFERROR(VLOOKUP(N77,Donnée!A9:I609,7,0),"")</f>
        <v>2097</v>
      </c>
      <c r="I77" s="42">
        <f>IFERROR(IF(Donnée!J50="نعم",IF(G77="نصف داخلي",LOOKUP(270-H77,jours_presence,boursses_DP),IF(G77="داخلي",LOOKUP(270-H77,jours_presence,Boursses_P),IF(G77="نصف داخلي",LOOKUP(270-H77,jours_presence,boursses_DP),IF(G77="داخلي",LOOKUP(270-H77,jours_presence,Boursses_P))))),0),"")</f>
        <v>0</v>
      </c>
      <c r="J77" s="42" t="str">
        <f>IFERROR(IF(G77="داخلي",IF(Donnée!J50="نعم",864,IF(Donnée!J50="لا",1296,"")),""),"")</f>
        <v/>
      </c>
      <c r="K77" s="42">
        <f>IFERROR(IF(G77="نصف داخلي",IF(Donnée!J50="نعم",432,IF(Donnée!J50="لا",648,"")),""),"")</f>
        <v>648</v>
      </c>
      <c r="L77" s="43">
        <f t="shared" si="4"/>
        <v>648</v>
      </c>
      <c r="M77" s="44"/>
      <c r="N77" s="37">
        <f>Donnée!A50</f>
        <v>49</v>
      </c>
    </row>
    <row r="78" spans="1:14" ht="24.95" customHeight="1">
      <c r="A78" s="38">
        <f t="shared" si="5"/>
        <v>50</v>
      </c>
      <c r="B78" s="45">
        <f>IFERROR(VLOOKUP(N78,Donnée!A10:I610,9,0),"")</f>
        <v>40171</v>
      </c>
      <c r="C78" s="46">
        <f>IFERROR(VLOOKUP(N78,Donnée!A10:I610,8,0),"")</f>
        <v>1102272009</v>
      </c>
      <c r="D78" s="47" t="str">
        <f>IFERROR(VLOOKUP(N78,Donnée!A10:I610,2,0),"")</f>
        <v>دلاق عبد العزيز</v>
      </c>
      <c r="E78" s="45">
        <f>IFERROR(VLOOKUP(N78,Donnée!A10:I610,6,0),"")</f>
        <v>33301</v>
      </c>
      <c r="F78" s="47" t="str">
        <f>IFERROR(VLOOKUP(N78,Donnée!A10:I610,3,0),"")</f>
        <v>3أ ف1</v>
      </c>
      <c r="G78" s="47" t="str">
        <f>IFERROR(VLOOKUP(N78,Donnée!A10:I610,4,0),"")</f>
        <v>نصف داخلي</v>
      </c>
      <c r="H78" s="47">
        <f>IFERROR(VLOOKUP(N78,Donnée!A10:I610,7,0),"")</f>
        <v>2097</v>
      </c>
      <c r="I78" s="48">
        <f>IFERROR(IF(Donnée!J51="نعم",IF(G78="نصف داخلي",LOOKUP(270-H78,jours_presence,boursses_DP),IF(G78="داخلي",LOOKUP(270-H78,jours_presence,Boursses_P),IF(G78="نصف داخلي",LOOKUP(270-H78,jours_presence,boursses_DP),IF(G78="داخلي",LOOKUP(270-H78,jours_presence,Boursses_P))))),0),"")</f>
        <v>0</v>
      </c>
      <c r="J78" s="48" t="str">
        <f>IFERROR(IF(G78="داخلي",IF(Donnée!J51="نعم",864,IF(Donnée!J51="لا",1296,"")),""),"")</f>
        <v/>
      </c>
      <c r="K78" s="48">
        <f>IFERROR(IF(G78="نصف داخلي",IF(Donnée!J51="نعم",432,IF(Donnée!J51="لا",648,"")),""),"")</f>
        <v>648</v>
      </c>
      <c r="L78" s="49">
        <f t="shared" si="4"/>
        <v>648</v>
      </c>
      <c r="M78" s="50"/>
      <c r="N78" s="37">
        <f>Donnée!A51</f>
        <v>50</v>
      </c>
    </row>
    <row r="79" spans="1:14" ht="24.95" customHeight="1">
      <c r="A79" s="38">
        <f t="shared" si="5"/>
        <v>51</v>
      </c>
      <c r="B79" s="45">
        <f>IFERROR(VLOOKUP(N79,Donnée!A11:I611,9,0),"")</f>
        <v>40171</v>
      </c>
      <c r="C79" s="46">
        <f>IFERROR(VLOOKUP(N79,Donnée!A11:I611,8,0),"")</f>
        <v>1102272009</v>
      </c>
      <c r="D79" s="47" t="str">
        <f>IFERROR(VLOOKUP(N79,Donnée!A11:I611,2,0),"")</f>
        <v>لراشي جمال</v>
      </c>
      <c r="E79" s="45">
        <f>IFERROR(VLOOKUP(N79,Donnée!A11:I611,6,0),"")</f>
        <v>33474</v>
      </c>
      <c r="F79" s="47" t="str">
        <f>IFERROR(VLOOKUP(N79,Donnée!A11:I611,3,0),"")</f>
        <v>3أ ف1</v>
      </c>
      <c r="G79" s="47" t="str">
        <f>IFERROR(VLOOKUP(N79,Donnée!A11:I611,4,0),"")</f>
        <v>نصف داخلي</v>
      </c>
      <c r="H79" s="47">
        <f>IFERROR(VLOOKUP(N79,Donnée!A11:I611,7,0),"")</f>
        <v>2097</v>
      </c>
      <c r="I79" s="48">
        <f>IFERROR(IF(Donnée!J52="نعم",IF(G79="نصف داخلي",LOOKUP(270-H79,jours_presence,boursses_DP),IF(G79="داخلي",LOOKUP(270-H79,jours_presence,Boursses_P),IF(G79="نصف داخلي",LOOKUP(270-H79,jours_presence,boursses_DP),IF(G79="داخلي",LOOKUP(270-H79,jours_presence,Boursses_P))))),0),"")</f>
        <v>0</v>
      </c>
      <c r="J79" s="48" t="str">
        <f>IFERROR(IF(G79="داخلي",IF(Donnée!J52="نعم",864,IF(Donnée!J52="لا",1296,"")),""),"")</f>
        <v/>
      </c>
      <c r="K79" s="48">
        <f>IFERROR(IF(G79="نصف داخلي",IF(Donnée!J52="نعم",432,IF(Donnée!J52="لا",648,"")),""),"")</f>
        <v>648</v>
      </c>
      <c r="L79" s="49">
        <f t="shared" si="4"/>
        <v>648</v>
      </c>
      <c r="M79" s="50"/>
      <c r="N79" s="37">
        <f>Donnée!A52</f>
        <v>51</v>
      </c>
    </row>
    <row r="80" spans="1:14" ht="24.95" customHeight="1">
      <c r="A80" s="38">
        <f t="shared" si="5"/>
        <v>52</v>
      </c>
      <c r="B80" s="45">
        <f>IFERROR(VLOOKUP(N80,Donnée!A12:I612,9,0),"")</f>
        <v>40171</v>
      </c>
      <c r="C80" s="46">
        <f>IFERROR(VLOOKUP(N80,Donnée!A12:I612,8,0),"")</f>
        <v>1102272009</v>
      </c>
      <c r="D80" s="47" t="str">
        <f>IFERROR(VLOOKUP(N80,Donnée!A12:I612,2,0),"")</f>
        <v>سهيل سليمة</v>
      </c>
      <c r="E80" s="45">
        <f>IFERROR(VLOOKUP(N80,Donnée!A12:I612,6,0),"")</f>
        <v>33376</v>
      </c>
      <c r="F80" s="47" t="str">
        <f>IFERROR(VLOOKUP(N80,Donnée!A12:I612,3,0),"")</f>
        <v>3أ ف2</v>
      </c>
      <c r="G80" s="47" t="str">
        <f>IFERROR(VLOOKUP(N80,Donnée!A12:I612,4,0),"")</f>
        <v>نصف داخلي</v>
      </c>
      <c r="H80" s="47">
        <f>IFERROR(VLOOKUP(N80,Donnée!A12:I612,7,0),"")</f>
        <v>2097</v>
      </c>
      <c r="I80" s="48">
        <f>IFERROR(IF(Donnée!J53="نعم",IF(G80="نصف داخلي",LOOKUP(270-H80,jours_presence,boursses_DP),IF(G80="داخلي",LOOKUP(270-H80,jours_presence,Boursses_P),IF(G80="نصف داخلي",LOOKUP(270-H80,jours_presence,boursses_DP),IF(G80="داخلي",LOOKUP(270-H80,jours_presence,Boursses_P))))),0),"")</f>
        <v>0</v>
      </c>
      <c r="J80" s="48" t="str">
        <f>IFERROR(IF(G80="داخلي",IF(Donnée!J53="نعم",864,IF(Donnée!J53="لا",1296,"")),""),"")</f>
        <v/>
      </c>
      <c r="K80" s="48">
        <f>IFERROR(IF(G80="نصف داخلي",IF(Donnée!J53="نعم",432,IF(Donnée!J53="لا",648,"")),""),"")</f>
        <v>648</v>
      </c>
      <c r="L80" s="49">
        <f t="shared" si="4"/>
        <v>648</v>
      </c>
      <c r="M80" s="50"/>
      <c r="N80" s="37">
        <f>Donnée!A53</f>
        <v>52</v>
      </c>
    </row>
    <row r="81" spans="1:14" ht="24.95" customHeight="1">
      <c r="A81" s="38">
        <f t="shared" si="5"/>
        <v>53</v>
      </c>
      <c r="B81" s="45">
        <f>IFERROR(VLOOKUP(N81,Donnée!A13:I613,9,0),"")</f>
        <v>40171</v>
      </c>
      <c r="C81" s="46">
        <f>IFERROR(VLOOKUP(N81,Donnée!A13:I613,8,0),"")</f>
        <v>1102272009</v>
      </c>
      <c r="D81" s="47" t="str">
        <f>IFERROR(VLOOKUP(N81,Donnée!A13:I613,2,0),"")</f>
        <v>باني فتيحة</v>
      </c>
      <c r="E81" s="45">
        <f>IFERROR(VLOOKUP(N81,Donnée!A13:I613,6,0),"")</f>
        <v>33741</v>
      </c>
      <c r="F81" s="47" t="str">
        <f>IFERROR(VLOOKUP(N81,Donnée!A13:I613,3,0),"")</f>
        <v>3أ ف2</v>
      </c>
      <c r="G81" s="47" t="str">
        <f>IFERROR(VLOOKUP(N81,Donnée!A13:I613,4,0),"")</f>
        <v>نصف داخلي</v>
      </c>
      <c r="H81" s="47">
        <f>IFERROR(VLOOKUP(N81,Donnée!A13:I613,7,0),"")</f>
        <v>2097</v>
      </c>
      <c r="I81" s="48">
        <f>IFERROR(IF(Donnée!J54="نعم",IF(G81="نصف داخلي",LOOKUP(270-H81,jours_presence,boursses_DP),IF(G81="داخلي",LOOKUP(270-H81,jours_presence,Boursses_P),IF(G81="نصف داخلي",LOOKUP(270-H81,jours_presence,boursses_DP),IF(G81="داخلي",LOOKUP(270-H81,jours_presence,Boursses_P))))),0),"")</f>
        <v>0</v>
      </c>
      <c r="J81" s="48" t="str">
        <f>IFERROR(IF(G81="داخلي",IF(Donnée!J54="نعم",864,IF(Donnée!J54="لا",1296,"")),""),"")</f>
        <v/>
      </c>
      <c r="K81" s="48">
        <f>IFERROR(IF(G81="نصف داخلي",IF(Donnée!J54="نعم",432,IF(Donnée!J54="لا",648,"")),""),"")</f>
        <v>648</v>
      </c>
      <c r="L81" s="49">
        <f t="shared" si="4"/>
        <v>648</v>
      </c>
      <c r="M81" s="50"/>
      <c r="N81" s="37">
        <f>Donnée!A54</f>
        <v>53</v>
      </c>
    </row>
    <row r="82" spans="1:14" ht="24.95" customHeight="1">
      <c r="A82" s="38">
        <f t="shared" si="5"/>
        <v>54</v>
      </c>
      <c r="B82" s="45">
        <f>IFERROR(VLOOKUP(N82,Donnée!A14:I614,9,0),"")</f>
        <v>40171</v>
      </c>
      <c r="C82" s="46">
        <f>IFERROR(VLOOKUP(N82,Donnée!A14:I614,8,0),"")</f>
        <v>1102272009</v>
      </c>
      <c r="D82" s="47" t="str">
        <f>IFERROR(VLOOKUP(N82,Donnée!A14:I614,2,0),"")</f>
        <v>سهيل غنية</v>
      </c>
      <c r="E82" s="45">
        <f>IFERROR(VLOOKUP(N82,Donnée!A14:I614,6,0),"")</f>
        <v>33371</v>
      </c>
      <c r="F82" s="47" t="str">
        <f>IFERROR(VLOOKUP(N82,Donnée!A14:I614,3,0),"")</f>
        <v>3أ ف2</v>
      </c>
      <c r="G82" s="47" t="str">
        <f>IFERROR(VLOOKUP(N82,Donnée!A14:I614,4,0),"")</f>
        <v>نصف داخلي</v>
      </c>
      <c r="H82" s="47">
        <f>IFERROR(VLOOKUP(N82,Donnée!A14:I614,7,0),"")</f>
        <v>2097</v>
      </c>
      <c r="I82" s="48">
        <f>IFERROR(IF(Donnée!J55="نعم",IF(G82="نصف داخلي",LOOKUP(270-H82,jours_presence,boursses_DP),IF(G82="داخلي",LOOKUP(270-H82,jours_presence,Boursses_P),IF(G82="نصف داخلي",LOOKUP(270-H82,jours_presence,boursses_DP),IF(G82="داخلي",LOOKUP(270-H82,jours_presence,Boursses_P))))),0),"")</f>
        <v>0</v>
      </c>
      <c r="J82" s="48" t="str">
        <f>IFERROR(IF(G82="داخلي",IF(Donnée!J55="نعم",864,IF(Donnée!J55="لا",1296,"")),""),"")</f>
        <v/>
      </c>
      <c r="K82" s="48">
        <f>IFERROR(IF(G82="نصف داخلي",IF(Donnée!J55="نعم",432,IF(Donnée!J55="لا",648,"")),""),"")</f>
        <v>648</v>
      </c>
      <c r="L82" s="49">
        <f t="shared" si="4"/>
        <v>648</v>
      </c>
      <c r="M82" s="50"/>
      <c r="N82" s="37">
        <f>Donnée!A55</f>
        <v>54</v>
      </c>
    </row>
    <row r="83" spans="1:14" ht="24.95" customHeight="1">
      <c r="A83" s="38">
        <f t="shared" si="5"/>
        <v>55</v>
      </c>
      <c r="B83" s="45">
        <f>IFERROR(VLOOKUP(N83,Donnée!A15:I615,9,0),"")</f>
        <v>40535</v>
      </c>
      <c r="C83" s="46">
        <f>IFERROR(VLOOKUP(N83,Donnée!A15:I615,8,0),"")</f>
        <v>1302272010</v>
      </c>
      <c r="D83" s="47" t="str">
        <f>IFERROR(VLOOKUP(N83,Donnée!A15:I615,2,0),"")</f>
        <v>بوعكاشة حنان</v>
      </c>
      <c r="E83" s="45">
        <f>IFERROR(VLOOKUP(N83,Donnée!A15:I615,6,0),"")</f>
        <v>32966</v>
      </c>
      <c r="F83" s="47" t="str">
        <f>IFERROR(VLOOKUP(N83,Donnée!A15:I615,3,0),"")</f>
        <v>3أ ف2</v>
      </c>
      <c r="G83" s="47" t="str">
        <f>IFERROR(VLOOKUP(N83,Donnée!A15:I615,4,0),"")</f>
        <v>نصف داخلي</v>
      </c>
      <c r="H83" s="47">
        <f>IFERROR(VLOOKUP(N83,Donnée!A15:I615,7,0),"")</f>
        <v>2097</v>
      </c>
      <c r="I83" s="48" t="str">
        <f>IFERROR(IF(Donnée!J56="نعم",IF(G83="نصف داخلي",LOOKUP(270-H83,jours_presence,boursses_DP),IF(G83="داخلي",LOOKUP(270-H83,jours_presence,Boursses_P),IF(G83="نصف داخلي",LOOKUP(270-H83,jours_presence,boursses_DP),IF(G83="داخلي",LOOKUP(270-H83,jours_presence,Boursses_P))))),0),"")</f>
        <v/>
      </c>
      <c r="J83" s="48" t="str">
        <f>IFERROR(IF(G83="داخلي",IF(Donnée!J56="نعم",864,IF(Donnée!J56="لا",1296,"")),""),"")</f>
        <v/>
      </c>
      <c r="K83" s="48">
        <f>IFERROR(IF(G83="نصف داخلي",IF(Donnée!J56="نعم",432,IF(Donnée!J56="لا",648,"")),""),"")</f>
        <v>432</v>
      </c>
      <c r="L83" s="49">
        <f t="shared" si="4"/>
        <v>432</v>
      </c>
      <c r="M83" s="50"/>
      <c r="N83" s="37">
        <f>Donnée!A56</f>
        <v>55</v>
      </c>
    </row>
    <row r="84" spans="1:14" ht="24.95" customHeight="1">
      <c r="A84" s="38">
        <f t="shared" si="5"/>
        <v>56</v>
      </c>
      <c r="B84" s="45">
        <f>IFERROR(VLOOKUP(N84,Donnée!A16:I616,9,0),"")</f>
        <v>40535</v>
      </c>
      <c r="C84" s="46">
        <f>IFERROR(VLOOKUP(N84,Donnée!A16:I616,8,0),"")</f>
        <v>1302272010</v>
      </c>
      <c r="D84" s="47" t="str">
        <f>IFERROR(VLOOKUP(N84,Donnée!A16:I616,2,0),"")</f>
        <v>حميدي زوليخة</v>
      </c>
      <c r="E84" s="45">
        <f>IFERROR(VLOOKUP(N84,Donnée!A16:I616,6,0),"")</f>
        <v>32955</v>
      </c>
      <c r="F84" s="47" t="str">
        <f>IFERROR(VLOOKUP(N84,Donnée!A16:I616,3,0),"")</f>
        <v>3أ ف2</v>
      </c>
      <c r="G84" s="47" t="str">
        <f>IFERROR(VLOOKUP(N84,Donnée!A16:I616,4,0),"")</f>
        <v>نصف داخلي</v>
      </c>
      <c r="H84" s="47">
        <f>IFERROR(VLOOKUP(N84,Donnée!A16:I616,7,0),"")</f>
        <v>2097</v>
      </c>
      <c r="I84" s="48" t="str">
        <f>IFERROR(IF(Donnée!J57="نعم",IF(G84="نصف داخلي",LOOKUP(270-H84,jours_presence,boursses_DP),IF(G84="داخلي",LOOKUP(270-H84,jours_presence,Boursses_P),IF(G84="نصف داخلي",LOOKUP(270-H84,jours_presence,boursses_DP),IF(G84="داخلي",LOOKUP(270-H84,jours_presence,Boursses_P))))),0),"")</f>
        <v/>
      </c>
      <c r="J84" s="48" t="str">
        <f>IFERROR(IF(G84="داخلي",IF(Donnée!J57="نعم",864,IF(Donnée!J57="لا",1296,"")),""),"")</f>
        <v/>
      </c>
      <c r="K84" s="48">
        <f>IFERROR(IF(G84="نصف داخلي",IF(Donnée!J57="نعم",432,IF(Donnée!J57="لا",648,"")),""),"")</f>
        <v>432</v>
      </c>
      <c r="L84" s="49">
        <f t="shared" si="4"/>
        <v>432</v>
      </c>
      <c r="M84" s="50"/>
      <c r="N84" s="37">
        <f>Donnée!A57</f>
        <v>56</v>
      </c>
    </row>
    <row r="85" spans="1:14" ht="24.95" customHeight="1">
      <c r="A85" s="38">
        <f t="shared" si="5"/>
        <v>57</v>
      </c>
      <c r="B85" s="45">
        <f>IFERROR(VLOOKUP(N85,Donnée!A17:I617,9,0),"")</f>
        <v>40171</v>
      </c>
      <c r="C85" s="46">
        <f>IFERROR(VLOOKUP(N85,Donnée!A17:I617,8,0),"")</f>
        <v>1102272009</v>
      </c>
      <c r="D85" s="47" t="str">
        <f>IFERROR(VLOOKUP(N85,Donnée!A17:I617,2,0),"")</f>
        <v>بوبكر حياة</v>
      </c>
      <c r="E85" s="45">
        <f>IFERROR(VLOOKUP(N85,Donnée!A17:I617,6,0),"")</f>
        <v>33776</v>
      </c>
      <c r="F85" s="47" t="str">
        <f>IFERROR(VLOOKUP(N85,Donnée!A17:I617,3,0),"")</f>
        <v>3أ ف2</v>
      </c>
      <c r="G85" s="47" t="str">
        <f>IFERROR(VLOOKUP(N85,Donnée!A17:I617,4,0),"")</f>
        <v>نصف داخلي</v>
      </c>
      <c r="H85" s="47">
        <f>IFERROR(VLOOKUP(N85,Donnée!A17:I617,7,0),"")</f>
        <v>2097</v>
      </c>
      <c r="I85" s="48">
        <f>IFERROR(IF(Donnée!J58="نعم",IF(G85="نصف داخلي",LOOKUP(270-H85,jours_presence,boursses_DP),IF(G85="داخلي",LOOKUP(270-H85,jours_presence,Boursses_P),IF(G85="نصف داخلي",LOOKUP(270-H85,jours_presence,boursses_DP),IF(G85="داخلي",LOOKUP(270-H85,jours_presence,Boursses_P))))),0),"")</f>
        <v>0</v>
      </c>
      <c r="J85" s="48" t="str">
        <f>IFERROR(IF(G85="داخلي",IF(Donnée!J58="نعم",864,IF(Donnée!J58="لا",1296,"")),""),"")</f>
        <v/>
      </c>
      <c r="K85" s="48">
        <f>IFERROR(IF(G85="نصف داخلي",IF(Donnée!J58="نعم",432,IF(Donnée!J58="لا",648,"")),""),"")</f>
        <v>648</v>
      </c>
      <c r="L85" s="49">
        <f t="shared" si="4"/>
        <v>648</v>
      </c>
      <c r="M85" s="50"/>
      <c r="N85" s="37">
        <f>Donnée!A58</f>
        <v>57</v>
      </c>
    </row>
    <row r="86" spans="1:14" ht="24.95" customHeight="1">
      <c r="A86" s="38">
        <f t="shared" si="5"/>
        <v>58</v>
      </c>
      <c r="B86" s="45">
        <f>IFERROR(VLOOKUP(N86,Donnée!A18:I618,9,0),"")</f>
        <v>40171</v>
      </c>
      <c r="C86" s="46">
        <f>IFERROR(VLOOKUP(N86,Donnée!A18:I618,8,0),"")</f>
        <v>1102272009</v>
      </c>
      <c r="D86" s="47" t="str">
        <f>IFERROR(VLOOKUP(N86,Donnée!A18:I618,2,0),"")</f>
        <v>بوبكر رزيقة</v>
      </c>
      <c r="E86" s="45">
        <f>IFERROR(VLOOKUP(N86,Donnée!A18:I618,6,0),"")</f>
        <v>33625</v>
      </c>
      <c r="F86" s="47" t="str">
        <f>IFERROR(VLOOKUP(N86,Donnée!A18:I618,3,0),"")</f>
        <v>3أ ف2</v>
      </c>
      <c r="G86" s="47" t="str">
        <f>IFERROR(VLOOKUP(N86,Donnée!A18:I618,4,0),"")</f>
        <v>نصف داخلي</v>
      </c>
      <c r="H86" s="47">
        <f>IFERROR(VLOOKUP(N86,Donnée!A18:I618,7,0),"")</f>
        <v>2097</v>
      </c>
      <c r="I86" s="48">
        <f>IFERROR(IF(Donnée!J59="نعم",IF(G86="نصف داخلي",LOOKUP(270-H86,jours_presence,boursses_DP),IF(G86="داخلي",LOOKUP(270-H86,jours_presence,Boursses_P),IF(G86="نصف داخلي",LOOKUP(270-H86,jours_presence,boursses_DP),IF(G86="داخلي",LOOKUP(270-H86,jours_presence,Boursses_P))))),0),"")</f>
        <v>0</v>
      </c>
      <c r="J86" s="48" t="str">
        <f>IFERROR(IF(G86="داخلي",IF(Donnée!J59="نعم",864,IF(Donnée!J59="لا",1296,"")),""),"")</f>
        <v/>
      </c>
      <c r="K86" s="48">
        <f>IFERROR(IF(G86="نصف داخلي",IF(Donnée!J59="نعم",432,IF(Donnée!J59="لا",648,"")),""),"")</f>
        <v>648</v>
      </c>
      <c r="L86" s="49">
        <f t="shared" si="4"/>
        <v>648</v>
      </c>
      <c r="M86" s="50"/>
      <c r="N86" s="37">
        <f>Donnée!A59</f>
        <v>58</v>
      </c>
    </row>
    <row r="87" spans="1:14" ht="24.95" customHeight="1">
      <c r="A87" s="38">
        <f t="shared" si="5"/>
        <v>59</v>
      </c>
      <c r="B87" s="45">
        <f>IFERROR(VLOOKUP(N87,Donnée!A19:I619,9,0),"")</f>
        <v>40171</v>
      </c>
      <c r="C87" s="46">
        <f>IFERROR(VLOOKUP(N87,Donnée!A19:I619,8,0),"")</f>
        <v>1102272009</v>
      </c>
      <c r="D87" s="47" t="str">
        <f>IFERROR(VLOOKUP(N87,Donnée!A19:I619,2,0),"")</f>
        <v>حمدلد رتيبة</v>
      </c>
      <c r="E87" s="45" t="str">
        <f>IFERROR(VLOOKUP(N87,Donnée!A19:I619,6,0),"")</f>
        <v>خلال 1991</v>
      </c>
      <c r="F87" s="47" t="str">
        <f>IFERROR(VLOOKUP(N87,Donnée!A19:I619,3,0),"")</f>
        <v>3أ ف2</v>
      </c>
      <c r="G87" s="47" t="str">
        <f>IFERROR(VLOOKUP(N87,Donnée!A19:I619,4,0),"")</f>
        <v>نصف داخلي</v>
      </c>
      <c r="H87" s="47">
        <f>IFERROR(VLOOKUP(N87,Donnée!A19:I619,7,0),"")</f>
        <v>2097</v>
      </c>
      <c r="I87" s="48">
        <f>IFERROR(IF(Donnée!J60="نعم",IF(G87="نصف داخلي",LOOKUP(270-H87,jours_presence,boursses_DP),IF(G87="داخلي",LOOKUP(270-H87,jours_presence,Boursses_P),IF(G87="نصف داخلي",LOOKUP(270-H87,jours_presence,boursses_DP),IF(G87="داخلي",LOOKUP(270-H87,jours_presence,Boursses_P))))),0),"")</f>
        <v>0</v>
      </c>
      <c r="J87" s="48" t="str">
        <f>IFERROR(IF(G87="داخلي",IF(Donnée!J60="نعم",864,IF(Donnée!J60="لا",1296,"")),""),"")</f>
        <v/>
      </c>
      <c r="K87" s="48">
        <f>IFERROR(IF(G87="نصف داخلي",IF(Donnée!J60="نعم",432,IF(Donnée!J60="لا",648,"")),""),"")</f>
        <v>648</v>
      </c>
      <c r="L87" s="49">
        <f t="shared" si="4"/>
        <v>648</v>
      </c>
      <c r="M87" s="50"/>
      <c r="N87" s="37">
        <f>Donnée!A60</f>
        <v>59</v>
      </c>
    </row>
    <row r="88" spans="1:14" ht="24.95" customHeight="1" thickBot="1">
      <c r="A88" s="51">
        <f t="shared" si="5"/>
        <v>60</v>
      </c>
      <c r="B88" s="59">
        <f>IFERROR(VLOOKUP(N88,Donnée!A20:I620,9,0),"")</f>
        <v>40171</v>
      </c>
      <c r="C88" s="53">
        <f>IFERROR(VLOOKUP(N88,Donnée!A20:I620,8,0),"")</f>
        <v>1102272009</v>
      </c>
      <c r="D88" s="54" t="str">
        <f>IFERROR(VLOOKUP(N88,Donnée!A20:I620,2,0),"")</f>
        <v>دبازي جميلة</v>
      </c>
      <c r="E88" s="55">
        <f>IFERROR(VLOOKUP(N88,Donnée!A20:I620,6,0),"")</f>
        <v>32980</v>
      </c>
      <c r="F88" s="54" t="str">
        <f>IFERROR(VLOOKUP(N88,Donnée!A20:I620,3,0),"")</f>
        <v>3أ ف2</v>
      </c>
      <c r="G88" s="52" t="str">
        <f>IFERROR(VLOOKUP(N88,Donnée!A20:I620,4,0),"")</f>
        <v>نصف داخلي</v>
      </c>
      <c r="H88" s="54">
        <f>IFERROR(VLOOKUP(N88,Donnée!A20:I620,7,0),"")</f>
        <v>2097</v>
      </c>
      <c r="I88" s="56">
        <f>IFERROR(IF(Donnée!J61="نعم",IF(G88="نصف داخلي",LOOKUP(270-H88,jours_presence,boursses_DP),IF(G88="داخلي",LOOKUP(270-H88,jours_presence,Boursses_P),IF(G88="نصف داخلي",LOOKUP(270-H88,jours_presence,boursses_DP),IF(G88="داخلي",LOOKUP(270-H88,jours_presence,Boursses_P))))),0),"")</f>
        <v>0</v>
      </c>
      <c r="J88" s="56" t="str">
        <f>IFERROR(IF(G88="داخلي",IF(Donnée!J61="نعم",864,IF(Donnée!J61="لا",1296,"")),""),"")</f>
        <v/>
      </c>
      <c r="K88" s="56">
        <f>IFERROR(IF(G88="نصف داخلي",IF(Donnée!J61="نعم",432,IF(Donnée!J61="لا",648,"")),""),"")</f>
        <v>648</v>
      </c>
      <c r="L88" s="57">
        <f t="shared" si="4"/>
        <v>648</v>
      </c>
      <c r="M88" s="58"/>
      <c r="N88" s="37">
        <f>Donnée!A61</f>
        <v>60</v>
      </c>
    </row>
    <row r="89" spans="1:14" ht="24.95" customHeight="1" thickBot="1">
      <c r="A89" s="23"/>
      <c r="B89" s="23"/>
      <c r="C89" s="23"/>
      <c r="D89" s="23"/>
      <c r="E89" s="23"/>
      <c r="F89" s="23"/>
      <c r="G89" s="23"/>
      <c r="H89" s="23"/>
      <c r="I89" s="24">
        <f>SUM(I69:I88)</f>
        <v>0</v>
      </c>
      <c r="J89" s="24">
        <f>SUM(J69:J88)</f>
        <v>0</v>
      </c>
      <c r="K89" s="24">
        <f>SUM(K69:K88)</f>
        <v>12312</v>
      </c>
      <c r="L89" s="24">
        <f>SUM(L69:L88)</f>
        <v>12312</v>
      </c>
      <c r="M89" s="23"/>
    </row>
    <row r="100" spans="1:14" ht="24.95" customHeight="1" thickBot="1">
      <c r="A100" s="19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25" t="s">
        <v>52</v>
      </c>
      <c r="M100" s="19"/>
      <c r="N100" s="19"/>
    </row>
    <row r="101" spans="1:14" ht="24.95" customHeight="1" thickBot="1">
      <c r="A101" s="26" t="s">
        <v>0</v>
      </c>
      <c r="B101" s="27" t="s">
        <v>1</v>
      </c>
      <c r="C101" s="27" t="s">
        <v>2</v>
      </c>
      <c r="D101" s="27" t="s">
        <v>3</v>
      </c>
      <c r="E101" s="27" t="s">
        <v>4</v>
      </c>
      <c r="F101" s="27" t="s">
        <v>5</v>
      </c>
      <c r="G101" s="27" t="s">
        <v>6</v>
      </c>
      <c r="H101" s="27" t="s">
        <v>7</v>
      </c>
      <c r="I101" s="27" t="s">
        <v>49</v>
      </c>
      <c r="J101" s="27" t="s">
        <v>8</v>
      </c>
      <c r="K101" s="27" t="s">
        <v>9</v>
      </c>
      <c r="L101" s="27" t="s">
        <v>10</v>
      </c>
      <c r="M101" s="28" t="s">
        <v>11</v>
      </c>
      <c r="N101" s="29" t="s">
        <v>0</v>
      </c>
    </row>
    <row r="102" spans="1:14" ht="24.95" customHeight="1">
      <c r="A102" s="30">
        <f>IFERROR(IF(L102&gt;0,A88+1,""),"")</f>
        <v>61</v>
      </c>
      <c r="B102" s="31">
        <f>IFERROR(VLOOKUP(N102,Donnée!A34:I634,9,0),"")</f>
        <v>40171</v>
      </c>
      <c r="C102" s="32">
        <f>IFERROR(VLOOKUP(N102,Donnée!A34:I634,8,0),"")</f>
        <v>1102272009</v>
      </c>
      <c r="D102" s="33" t="str">
        <f>IFERROR(VLOOKUP(N102,Donnée!A34:I634,2,0),"")</f>
        <v>لعدلي جميلة</v>
      </c>
      <c r="E102" s="31">
        <f>IFERROR(VLOOKUP(N102,Donnée!A34:I634,6,0),"")</f>
        <v>32419</v>
      </c>
      <c r="F102" s="33" t="str">
        <f>IFERROR(VLOOKUP(N102,Donnée!A34:I634,3,0),"")</f>
        <v>3أ ف2</v>
      </c>
      <c r="G102" s="33" t="str">
        <f>IFERROR(VLOOKUP(N102,Donnée!A34:I634,4,0),"")</f>
        <v>نصف داخلي</v>
      </c>
      <c r="H102" s="33">
        <f>IFERROR(VLOOKUP(N102,Donnée!A34:I634,7,0),"")</f>
        <v>2097</v>
      </c>
      <c r="I102" s="34">
        <f>IFERROR(IF(Donnée!J62="نعم",IF(G102="نصف داخلي",LOOKUP(270-H102,jours_presence,boursses_DP),IF(G102="داخلي",LOOKUP(270-H102,jours_presence,Boursses_P),IF(G102="نصف داخلي",LOOKUP(270-H102,jours_presence,boursses_DP),IF(G102="داخلي",LOOKUP(270-H102,jours_presence,Boursses_P))))),0),"")</f>
        <v>0</v>
      </c>
      <c r="J102" s="34" t="str">
        <f>IFERROR(IF(G102="داخلي",IF(Donnée!J62="نعم",864,IF(Donnée!J62="لا",1296,"")),""),"")</f>
        <v/>
      </c>
      <c r="K102" s="34">
        <f>IFERROR(IF(G102="نصف داخلي",IF(Donnée!J62="نعم",432,IF(Donnée!J62="لا",648,"")),""),"")</f>
        <v>648</v>
      </c>
      <c r="L102" s="35">
        <f t="shared" ref="L102:L121" si="6">IFERROR(SUM(I102:K102),"")</f>
        <v>648</v>
      </c>
      <c r="M102" s="36"/>
      <c r="N102" s="37">
        <f>Donnée!A62</f>
        <v>61</v>
      </c>
    </row>
    <row r="103" spans="1:14" ht="24.95" customHeight="1">
      <c r="A103" s="38">
        <f t="shared" ref="A103:A121" si="7">IFERROR(IF(L103&gt;0,A102+1,""),"")</f>
        <v>62</v>
      </c>
      <c r="B103" s="39">
        <f>IFERROR(VLOOKUP(N103,Donnée!A35:I635,9,0),"")</f>
        <v>40171</v>
      </c>
      <c r="C103" s="40">
        <f>IFERROR(VLOOKUP(N103,Donnée!A35:I635,8,0),"")</f>
        <v>1102272009</v>
      </c>
      <c r="D103" s="41" t="str">
        <f>IFERROR(VLOOKUP(N103,Donnée!A35:I635,2,0),"")</f>
        <v>بلخوص نجية</v>
      </c>
      <c r="E103" s="39">
        <f>IFERROR(VLOOKUP(N103,Donnée!A35:I635,6,0),"")</f>
        <v>33316</v>
      </c>
      <c r="F103" s="41" t="str">
        <f>IFERROR(VLOOKUP(N103,Donnée!A35:I635,3,0),"")</f>
        <v>3أ ف2</v>
      </c>
      <c r="G103" s="41" t="str">
        <f>IFERROR(VLOOKUP(N103,Donnée!A35:I635,4,0),"")</f>
        <v>نصف داخلي</v>
      </c>
      <c r="H103" s="41">
        <f>IFERROR(VLOOKUP(N103,Donnée!A35:I635,7,0),"")</f>
        <v>2097</v>
      </c>
      <c r="I103" s="42">
        <f>IFERROR(IF(Donnée!J63="نعم",IF(G103="نصف داخلي",LOOKUP(270-H103,jours_presence,boursses_DP),IF(G103="داخلي",LOOKUP(270-H103,jours_presence,Boursses_P),IF(G103="نصف داخلي",LOOKUP(270-H103,jours_presence,boursses_DP),IF(G103="داخلي",LOOKUP(270-H103,jours_presence,Boursses_P))))),0),"")</f>
        <v>0</v>
      </c>
      <c r="J103" s="42" t="str">
        <f>IFERROR(IF(G103="داخلي",IF(Donnée!J63="نعم",864,IF(Donnée!J63="لا",1296,"")),""),"")</f>
        <v/>
      </c>
      <c r="K103" s="42">
        <f>IFERROR(IF(G103="نصف داخلي",IF(Donnée!J63="نعم",432,IF(Donnée!J63="لا",648,"")),""),"")</f>
        <v>648</v>
      </c>
      <c r="L103" s="43">
        <f t="shared" si="6"/>
        <v>648</v>
      </c>
      <c r="M103" s="44"/>
      <c r="N103" s="37">
        <f>Donnée!A63</f>
        <v>62</v>
      </c>
    </row>
    <row r="104" spans="1:14" ht="24.95" customHeight="1">
      <c r="A104" s="38">
        <f t="shared" si="7"/>
        <v>63</v>
      </c>
      <c r="B104" s="39">
        <f>IFERROR(VLOOKUP(N104,Donnée!A36:I636,9,0),"")</f>
        <v>40171</v>
      </c>
      <c r="C104" s="40">
        <f>IFERROR(VLOOKUP(N104,Donnée!A36:I636,8,0),"")</f>
        <v>1102272009</v>
      </c>
      <c r="D104" s="41" t="str">
        <f>IFERROR(VLOOKUP(N104,Donnée!A36:I636,2,0),"")</f>
        <v>محمدي مسعودة</v>
      </c>
      <c r="E104" s="39">
        <f>IFERROR(VLOOKUP(N104,Donnée!A36:I636,6,0),"")</f>
        <v>33338</v>
      </c>
      <c r="F104" s="41" t="str">
        <f>IFERROR(VLOOKUP(N104,Donnée!A36:I636,3,0),"")</f>
        <v>3أ ف2</v>
      </c>
      <c r="G104" s="41" t="str">
        <f>IFERROR(VLOOKUP(N104,Donnée!A36:I636,4,0),"")</f>
        <v>نصف داخلي</v>
      </c>
      <c r="H104" s="41">
        <f>IFERROR(VLOOKUP(N104,Donnée!A36:I636,7,0),"")</f>
        <v>2097</v>
      </c>
      <c r="I104" s="42">
        <f>IFERROR(IF(Donnée!J64="نعم",IF(G104="نصف داخلي",LOOKUP(270-H104,jours_presence,boursses_DP),IF(G104="داخلي",LOOKUP(270-H104,jours_presence,Boursses_P),IF(G104="نصف داخلي",LOOKUP(270-H104,jours_presence,boursses_DP),IF(G104="داخلي",LOOKUP(270-H104,jours_presence,Boursses_P))))),0),"")</f>
        <v>0</v>
      </c>
      <c r="J104" s="42" t="str">
        <f>IFERROR(IF(G104="داخلي",IF(Donnée!J64="نعم",864,IF(Donnée!J64="لا",1296,"")),""),"")</f>
        <v/>
      </c>
      <c r="K104" s="42">
        <f>IFERROR(IF(G104="نصف داخلي",IF(Donnée!J64="نعم",432,IF(Donnée!J64="لا",648,"")),""),"")</f>
        <v>648</v>
      </c>
      <c r="L104" s="43">
        <f t="shared" si="6"/>
        <v>648</v>
      </c>
      <c r="M104" s="44"/>
      <c r="N104" s="37">
        <f>Donnée!A64</f>
        <v>63</v>
      </c>
    </row>
    <row r="105" spans="1:14" ht="24.95" customHeight="1">
      <c r="A105" s="38">
        <f t="shared" si="7"/>
        <v>64</v>
      </c>
      <c r="B105" s="39">
        <f>IFERROR(VLOOKUP(N105,Donnée!A37:I637,9,0),"")</f>
        <v>40171</v>
      </c>
      <c r="C105" s="40">
        <f>IFERROR(VLOOKUP(N105,Donnée!A37:I637,8,0),"")</f>
        <v>1102272009</v>
      </c>
      <c r="D105" s="41" t="str">
        <f>IFERROR(VLOOKUP(N105,Donnée!A37:I637,2,0),"")</f>
        <v>سهيل هجيرة</v>
      </c>
      <c r="E105" s="39">
        <f>IFERROR(VLOOKUP(N105,Donnée!A37:I637,6,0),"")</f>
        <v>33329</v>
      </c>
      <c r="F105" s="41" t="str">
        <f>IFERROR(VLOOKUP(N105,Donnée!A37:I637,3,0),"")</f>
        <v>3أ ف2</v>
      </c>
      <c r="G105" s="41" t="str">
        <f>IFERROR(VLOOKUP(N105,Donnée!A37:I637,4,0),"")</f>
        <v>نصف داخلي</v>
      </c>
      <c r="H105" s="41">
        <f>IFERROR(VLOOKUP(N105,Donnée!A37:I637,7,0),"")</f>
        <v>2097</v>
      </c>
      <c r="I105" s="42">
        <f>IFERROR(IF(Donnée!J65="نعم",IF(G105="نصف داخلي",LOOKUP(270-H105,jours_presence,boursses_DP),IF(G105="داخلي",LOOKUP(270-H105,jours_presence,Boursses_P),IF(G105="نصف داخلي",LOOKUP(270-H105,jours_presence,boursses_DP),IF(G105="داخلي",LOOKUP(270-H105,jours_presence,Boursses_P))))),0),"")</f>
        <v>0</v>
      </c>
      <c r="J105" s="42" t="str">
        <f>IFERROR(IF(G105="داخلي",IF(Donnée!J65="نعم",864,IF(Donnée!J65="لا",1296,"")),""),"")</f>
        <v/>
      </c>
      <c r="K105" s="42">
        <f>IFERROR(IF(G105="نصف داخلي",IF(Donnée!J65="نعم",432,IF(Donnée!J65="لا",648,"")),""),"")</f>
        <v>648</v>
      </c>
      <c r="L105" s="43">
        <f t="shared" si="6"/>
        <v>648</v>
      </c>
      <c r="M105" s="44"/>
      <c r="N105" s="37">
        <f>Donnée!A65</f>
        <v>64</v>
      </c>
    </row>
    <row r="106" spans="1:14" ht="24.95" customHeight="1">
      <c r="A106" s="38">
        <f t="shared" si="7"/>
        <v>65</v>
      </c>
      <c r="B106" s="39">
        <f>IFERROR(VLOOKUP(N106,Donnée!A38:I638,9,0),"")</f>
        <v>40171</v>
      </c>
      <c r="C106" s="40">
        <f>IFERROR(VLOOKUP(N106,Donnée!A38:I638,8,0),"")</f>
        <v>1102272009</v>
      </c>
      <c r="D106" s="41" t="str">
        <f>IFERROR(VLOOKUP(N106,Donnée!A38:I638,2,0),"")</f>
        <v>بوقرة جميلة</v>
      </c>
      <c r="E106" s="39">
        <f>IFERROR(VLOOKUP(N106,Donnée!A38:I638,6,0),"")</f>
        <v>33139</v>
      </c>
      <c r="F106" s="41" t="str">
        <f>IFERROR(VLOOKUP(N106,Donnée!A38:I638,3,0),"")</f>
        <v>3أ ف2</v>
      </c>
      <c r="G106" s="41" t="str">
        <f>IFERROR(VLOOKUP(N106,Donnée!A38:I638,4,0),"")</f>
        <v>نصف داخلي</v>
      </c>
      <c r="H106" s="41">
        <f>IFERROR(VLOOKUP(N106,Donnée!A38:I638,7,0),"")</f>
        <v>2097</v>
      </c>
      <c r="I106" s="42">
        <f>IFERROR(IF(Donnée!J66="نعم",IF(G106="نصف داخلي",LOOKUP(270-H106,jours_presence,boursses_DP),IF(G106="داخلي",LOOKUP(270-H106,jours_presence,Boursses_P),IF(G106="نصف داخلي",LOOKUP(270-H106,jours_presence,boursses_DP),IF(G106="داخلي",LOOKUP(270-H106,jours_presence,Boursses_P))))),0),"")</f>
        <v>0</v>
      </c>
      <c r="J106" s="42" t="str">
        <f>IFERROR(IF(G106="داخلي",IF(Donnée!J66="نعم",864,IF(Donnée!J66="لا",1296,"")),""),"")</f>
        <v/>
      </c>
      <c r="K106" s="42">
        <f>IFERROR(IF(G106="نصف داخلي",IF(Donnée!J66="نعم",432,IF(Donnée!J66="لا",648,"")),""),"")</f>
        <v>648</v>
      </c>
      <c r="L106" s="43">
        <f t="shared" si="6"/>
        <v>648</v>
      </c>
      <c r="M106" s="44"/>
      <c r="N106" s="37">
        <f>Donnée!A66</f>
        <v>65</v>
      </c>
    </row>
    <row r="107" spans="1:14" ht="24.95" customHeight="1">
      <c r="A107" s="38">
        <f t="shared" si="7"/>
        <v>66</v>
      </c>
      <c r="B107" s="39">
        <f>IFERROR(VLOOKUP(N107,Donnée!A39:I639,9,0),"")</f>
        <v>40171</v>
      </c>
      <c r="C107" s="40">
        <f>IFERROR(VLOOKUP(N107,Donnée!A39:I639,8,0),"")</f>
        <v>1102272009</v>
      </c>
      <c r="D107" s="41" t="str">
        <f>IFERROR(VLOOKUP(N107,Donnée!A39:I639,2,0),"")</f>
        <v>بوضياف وهيبة</v>
      </c>
      <c r="E107" s="39">
        <f>IFERROR(VLOOKUP(N107,Donnée!A39:I639,6,0),"")</f>
        <v>33802</v>
      </c>
      <c r="F107" s="41" t="str">
        <f>IFERROR(VLOOKUP(N107,Donnée!A39:I639,3,0),"")</f>
        <v>3أ ف2</v>
      </c>
      <c r="G107" s="41" t="str">
        <f>IFERROR(VLOOKUP(N107,Donnée!A39:I639,4,0),"")</f>
        <v>نصف داخلي</v>
      </c>
      <c r="H107" s="41">
        <f>IFERROR(VLOOKUP(N107,Donnée!A39:I639,7,0),"")</f>
        <v>2097</v>
      </c>
      <c r="I107" s="42">
        <f>IFERROR(IF(Donnée!J67="نعم",IF(G107="نصف داخلي",LOOKUP(270-H107,jours_presence,boursses_DP),IF(G107="داخلي",LOOKUP(270-H107,jours_presence,Boursses_P),IF(G107="نصف داخلي",LOOKUP(270-H107,jours_presence,boursses_DP),IF(G107="داخلي",LOOKUP(270-H107,jours_presence,Boursses_P))))),0),"")</f>
        <v>0</v>
      </c>
      <c r="J107" s="42" t="str">
        <f>IFERROR(IF(G107="داخلي",IF(Donnée!J67="نعم",864,IF(Donnée!J67="لا",1296,"")),""),"")</f>
        <v/>
      </c>
      <c r="K107" s="42">
        <f>IFERROR(IF(G107="نصف داخلي",IF(Donnée!J67="نعم",432,IF(Donnée!J67="لا",648,"")),""),"")</f>
        <v>648</v>
      </c>
      <c r="L107" s="43">
        <f t="shared" si="6"/>
        <v>648</v>
      </c>
      <c r="M107" s="44"/>
      <c r="N107" s="37">
        <f>Donnée!A67</f>
        <v>66</v>
      </c>
    </row>
    <row r="108" spans="1:14" ht="24.95" customHeight="1">
      <c r="A108" s="38">
        <f t="shared" si="7"/>
        <v>67</v>
      </c>
      <c r="B108" s="39">
        <f>IFERROR(VLOOKUP(N108,Donnée!A40:I640,9,0),"")</f>
        <v>40171</v>
      </c>
      <c r="C108" s="40">
        <f>IFERROR(VLOOKUP(N108,Donnée!A40:I640,8,0),"")</f>
        <v>1102272009</v>
      </c>
      <c r="D108" s="41" t="str">
        <f>IFERROR(VLOOKUP(N108,Donnée!A40:I640,2,0),"")</f>
        <v>لونيس أحمد</v>
      </c>
      <c r="E108" s="39">
        <f>IFERROR(VLOOKUP(N108,Donnée!A40:I640,6,0),"")</f>
        <v>33033</v>
      </c>
      <c r="F108" s="41" t="str">
        <f>IFERROR(VLOOKUP(N108,Donnée!A40:I640,3,0),"")</f>
        <v>3أ ف2</v>
      </c>
      <c r="G108" s="41" t="str">
        <f>IFERROR(VLOOKUP(N108,Donnée!A40:I640,4,0),"")</f>
        <v>نصف داخلي</v>
      </c>
      <c r="H108" s="41">
        <f>IFERROR(VLOOKUP(N108,Donnée!A40:I640,7,0),"")</f>
        <v>2097</v>
      </c>
      <c r="I108" s="42">
        <f>IFERROR(IF(Donnée!J68="نعم",IF(G108="نصف داخلي",LOOKUP(270-H108,jours_presence,boursses_DP),IF(G108="داخلي",LOOKUP(270-H108,jours_presence,Boursses_P),IF(G108="نصف داخلي",LOOKUP(270-H108,jours_presence,boursses_DP),IF(G108="داخلي",LOOKUP(270-H108,jours_presence,Boursses_P))))),0),"")</f>
        <v>0</v>
      </c>
      <c r="J108" s="42" t="str">
        <f>IFERROR(IF(G108="داخلي",IF(Donnée!J68="نعم",864,IF(Donnée!J68="لا",1296,"")),""),"")</f>
        <v/>
      </c>
      <c r="K108" s="42">
        <f>IFERROR(IF(G108="نصف داخلي",IF(Donnée!J68="نعم",432,IF(Donnée!J68="لا",648,"")),""),"")</f>
        <v>648</v>
      </c>
      <c r="L108" s="43">
        <f t="shared" si="6"/>
        <v>648</v>
      </c>
      <c r="M108" s="44"/>
      <c r="N108" s="37">
        <f>Donnée!A68</f>
        <v>67</v>
      </c>
    </row>
    <row r="109" spans="1:14" ht="24.95" customHeight="1">
      <c r="A109" s="38">
        <f t="shared" si="7"/>
        <v>68</v>
      </c>
      <c r="B109" s="39">
        <f>IFERROR(VLOOKUP(N109,Donnée!A41:I641,9,0),"")</f>
        <v>40171</v>
      </c>
      <c r="C109" s="40">
        <f>IFERROR(VLOOKUP(N109,Donnée!A41:I641,8,0),"")</f>
        <v>1102272009</v>
      </c>
      <c r="D109" s="41" t="str">
        <f>IFERROR(VLOOKUP(N109,Donnée!A41:I641,2,0),"")</f>
        <v>بودربالة بوعلام</v>
      </c>
      <c r="E109" s="39">
        <f>IFERROR(VLOOKUP(N109,Donnée!A41:I641,6,0),"")</f>
        <v>32504</v>
      </c>
      <c r="F109" s="41" t="str">
        <f>IFERROR(VLOOKUP(N109,Donnée!A41:I641,3,0),"")</f>
        <v>3أ ف2</v>
      </c>
      <c r="G109" s="41" t="str">
        <f>IFERROR(VLOOKUP(N109,Donnée!A41:I641,4,0),"")</f>
        <v>نصف داخلي</v>
      </c>
      <c r="H109" s="41">
        <f>IFERROR(VLOOKUP(N109,Donnée!A41:I641,7,0),"")</f>
        <v>2097</v>
      </c>
      <c r="I109" s="42">
        <f>IFERROR(IF(Donnée!J69="نعم",IF(G109="نصف داخلي",LOOKUP(270-H109,jours_presence,boursses_DP),IF(G109="داخلي",LOOKUP(270-H109,jours_presence,Boursses_P),IF(G109="نصف داخلي",LOOKUP(270-H109,jours_presence,boursses_DP),IF(G109="داخلي",LOOKUP(270-H109,jours_presence,Boursses_P))))),0),"")</f>
        <v>0</v>
      </c>
      <c r="J109" s="42" t="str">
        <f>IFERROR(IF(G109="داخلي",IF(Donnée!J69="نعم",864,IF(Donnée!J69="لا",1296,"")),""),"")</f>
        <v/>
      </c>
      <c r="K109" s="42">
        <f>IFERROR(IF(G109="نصف داخلي",IF(Donnée!J69="نعم",432,IF(Donnée!J69="لا",648,"")),""),"")</f>
        <v>648</v>
      </c>
      <c r="L109" s="43">
        <f t="shared" si="6"/>
        <v>648</v>
      </c>
      <c r="M109" s="44"/>
      <c r="N109" s="37">
        <f>Donnée!A69</f>
        <v>68</v>
      </c>
    </row>
    <row r="110" spans="1:14" ht="24.95" customHeight="1">
      <c r="A110" s="38">
        <f t="shared" si="7"/>
        <v>69</v>
      </c>
      <c r="B110" s="39">
        <f>IFERROR(VLOOKUP(N110,Donnée!A42:I642,9,0),"")</f>
        <v>40171</v>
      </c>
      <c r="C110" s="40">
        <f>IFERROR(VLOOKUP(N110,Donnée!A42:I642,8,0),"")</f>
        <v>1102272009</v>
      </c>
      <c r="D110" s="41" t="str">
        <f>IFERROR(VLOOKUP(N110,Donnée!A42:I642,2,0),"")</f>
        <v>لونيس عمر</v>
      </c>
      <c r="E110" s="39">
        <f>IFERROR(VLOOKUP(N110,Donnée!A42:I642,6,0),"")</f>
        <v>33391</v>
      </c>
      <c r="F110" s="41" t="str">
        <f>IFERROR(VLOOKUP(N110,Donnée!A42:I642,3,0),"")</f>
        <v>3أ ف2</v>
      </c>
      <c r="G110" s="41" t="str">
        <f>IFERROR(VLOOKUP(N110,Donnée!A42:I642,4,0),"")</f>
        <v>نصف داخلي</v>
      </c>
      <c r="H110" s="41">
        <f>IFERROR(VLOOKUP(N110,Donnée!A42:I642,7,0),"")</f>
        <v>2097</v>
      </c>
      <c r="I110" s="42">
        <f>IFERROR(IF(Donnée!J70="نعم",IF(G110="نصف داخلي",LOOKUP(270-H110,jours_presence,boursses_DP),IF(G110="داخلي",LOOKUP(270-H110,jours_presence,Boursses_P),IF(G110="نصف داخلي",LOOKUP(270-H110,jours_presence,boursses_DP),IF(G110="داخلي",LOOKUP(270-H110,jours_presence,Boursses_P))))),0),"")</f>
        <v>0</v>
      </c>
      <c r="J110" s="42" t="str">
        <f>IFERROR(IF(G110="داخلي",IF(Donnée!J70="نعم",864,IF(Donnée!J70="لا",1296,"")),""),"")</f>
        <v/>
      </c>
      <c r="K110" s="42">
        <f>IFERROR(IF(G110="نصف داخلي",IF(Donnée!J70="نعم",432,IF(Donnée!J70="لا",648,"")),""),"")</f>
        <v>648</v>
      </c>
      <c r="L110" s="43">
        <f t="shared" si="6"/>
        <v>648</v>
      </c>
      <c r="M110" s="44"/>
      <c r="N110" s="37">
        <f>Donnée!A70</f>
        <v>69</v>
      </c>
    </row>
    <row r="111" spans="1:14" ht="24.95" customHeight="1">
      <c r="A111" s="38">
        <f t="shared" si="7"/>
        <v>70</v>
      </c>
      <c r="B111" s="45">
        <f>IFERROR(VLOOKUP(N111,Donnée!A43:I643,9,0),"")</f>
        <v>40171</v>
      </c>
      <c r="C111" s="46">
        <f>IFERROR(VLOOKUP(N111,Donnée!A43:I643,8,0),"")</f>
        <v>1102272009</v>
      </c>
      <c r="D111" s="47" t="str">
        <f>IFERROR(VLOOKUP(N111,Donnée!A43:I643,2,0),"")</f>
        <v>مادي بلال</v>
      </c>
      <c r="E111" s="45">
        <f>IFERROR(VLOOKUP(N111,Donnée!A43:I643,6,0),"")</f>
        <v>33671</v>
      </c>
      <c r="F111" s="47" t="str">
        <f>IFERROR(VLOOKUP(N111,Donnée!A43:I643,3,0),"")</f>
        <v>3أ ف2</v>
      </c>
      <c r="G111" s="47" t="str">
        <f>IFERROR(VLOOKUP(N111,Donnée!A43:I643,4,0),"")</f>
        <v>نصف داخلي</v>
      </c>
      <c r="H111" s="47">
        <f>IFERROR(VLOOKUP(N111,Donnée!A43:I643,7,0),"")</f>
        <v>2097</v>
      </c>
      <c r="I111" s="48">
        <f>IFERROR(IF(Donnée!J71="نعم",IF(G111="نصف داخلي",LOOKUP(270-H111,jours_presence,boursses_DP),IF(G111="داخلي",LOOKUP(270-H111,jours_presence,Boursses_P),IF(G111="نصف داخلي",LOOKUP(270-H111,jours_presence,boursses_DP),IF(G111="داخلي",LOOKUP(270-H111,jours_presence,Boursses_P))))),0),"")</f>
        <v>0</v>
      </c>
      <c r="J111" s="48" t="str">
        <f>IFERROR(IF(G111="داخلي",IF(Donnée!J71="نعم",864,IF(Donnée!J71="لا",1296,"")),""),"")</f>
        <v/>
      </c>
      <c r="K111" s="48">
        <f>IFERROR(IF(G111="نصف داخلي",IF(Donnée!J71="نعم",432,IF(Donnée!J71="لا",648,"")),""),"")</f>
        <v>648</v>
      </c>
      <c r="L111" s="49">
        <f t="shared" si="6"/>
        <v>648</v>
      </c>
      <c r="M111" s="50"/>
      <c r="N111" s="37">
        <f>Donnée!A71</f>
        <v>70</v>
      </c>
    </row>
    <row r="112" spans="1:14" ht="24.95" customHeight="1">
      <c r="A112" s="38">
        <f t="shared" si="7"/>
        <v>71</v>
      </c>
      <c r="B112" s="45">
        <f>IFERROR(VLOOKUP(N112,Donnée!A44:I644,9,0),"")</f>
        <v>40171</v>
      </c>
      <c r="C112" s="46">
        <f>IFERROR(VLOOKUP(N112,Donnée!A44:I644,8,0),"")</f>
        <v>1102272009</v>
      </c>
      <c r="D112" s="47" t="str">
        <f>IFERROR(VLOOKUP(N112,Donnée!A44:I644,2,0),"")</f>
        <v>لعمري اسماعيل</v>
      </c>
      <c r="E112" s="45">
        <f>IFERROR(VLOOKUP(N112,Donnée!A44:I644,6,0),"")</f>
        <v>33251</v>
      </c>
      <c r="F112" s="47" t="str">
        <f>IFERROR(VLOOKUP(N112,Donnée!A44:I644,3,0),"")</f>
        <v>3أ ف2</v>
      </c>
      <c r="G112" s="47" t="str">
        <f>IFERROR(VLOOKUP(N112,Donnée!A44:I644,4,0),"")</f>
        <v>نصف داخلي</v>
      </c>
      <c r="H112" s="47">
        <f>IFERROR(VLOOKUP(N112,Donnée!A44:I644,7,0),"")</f>
        <v>2097</v>
      </c>
      <c r="I112" s="48">
        <f>IFERROR(IF(Donnée!J72="نعم",IF(G112="نصف داخلي",LOOKUP(270-H112,jours_presence,boursses_DP),IF(G112="داخلي",LOOKUP(270-H112,jours_presence,Boursses_P),IF(G112="نصف داخلي",LOOKUP(270-H112,jours_presence,boursses_DP),IF(G112="داخلي",LOOKUP(270-H112,jours_presence,Boursses_P))))),0),"")</f>
        <v>0</v>
      </c>
      <c r="J112" s="48" t="str">
        <f>IFERROR(IF(G112="داخلي",IF(Donnée!J72="نعم",864,IF(Donnée!J72="لا",1296,"")),""),"")</f>
        <v/>
      </c>
      <c r="K112" s="48">
        <f>IFERROR(IF(G112="نصف داخلي",IF(Donnée!J72="نعم",432,IF(Donnée!J72="لا",648,"")),""),"")</f>
        <v>648</v>
      </c>
      <c r="L112" s="49">
        <f t="shared" si="6"/>
        <v>648</v>
      </c>
      <c r="M112" s="50"/>
      <c r="N112" s="37">
        <f>Donnée!A72</f>
        <v>71</v>
      </c>
    </row>
    <row r="113" spans="1:14" ht="24.95" customHeight="1">
      <c r="A113" s="38">
        <f t="shared" si="7"/>
        <v>72</v>
      </c>
      <c r="B113" s="45">
        <f>IFERROR(VLOOKUP(N113,Donnée!A45:I645,9,0),"")</f>
        <v>40171</v>
      </c>
      <c r="C113" s="46">
        <f>IFERROR(VLOOKUP(N113,Donnée!A45:I645,8,0),"")</f>
        <v>1102272009</v>
      </c>
      <c r="D113" s="47" t="str">
        <f>IFERROR(VLOOKUP(N113,Donnée!A45:I645,2,0),"")</f>
        <v>بوشريط عبد الرحمان</v>
      </c>
      <c r="E113" s="45">
        <f>IFERROR(VLOOKUP(N113,Donnée!A45:I645,6,0),"")</f>
        <v>33477</v>
      </c>
      <c r="F113" s="47" t="str">
        <f>IFERROR(VLOOKUP(N113,Donnée!A45:I645,3,0),"")</f>
        <v>3أ ف2</v>
      </c>
      <c r="G113" s="47" t="str">
        <f>IFERROR(VLOOKUP(N113,Donnée!A45:I645,4,0),"")</f>
        <v>نصف داخلي</v>
      </c>
      <c r="H113" s="47">
        <f>IFERROR(VLOOKUP(N113,Donnée!A45:I645,7,0),"")</f>
        <v>2097</v>
      </c>
      <c r="I113" s="48">
        <f>IFERROR(IF(Donnée!J73="نعم",IF(G113="نصف داخلي",LOOKUP(270-H113,jours_presence,boursses_DP),IF(G113="داخلي",LOOKUP(270-H113,jours_presence,Boursses_P),IF(G113="نصف داخلي",LOOKUP(270-H113,jours_presence,boursses_DP),IF(G113="داخلي",LOOKUP(270-H113,jours_presence,Boursses_P))))),0),"")</f>
        <v>0</v>
      </c>
      <c r="J113" s="48" t="str">
        <f>IFERROR(IF(G113="داخلي",IF(Donnée!J73="نعم",864,IF(Donnée!J73="لا",1296,"")),""),"")</f>
        <v/>
      </c>
      <c r="K113" s="48">
        <f>IFERROR(IF(G113="نصف داخلي",IF(Donnée!J73="نعم",432,IF(Donnée!J73="لا",648,"")),""),"")</f>
        <v>648</v>
      </c>
      <c r="L113" s="49">
        <f t="shared" si="6"/>
        <v>648</v>
      </c>
      <c r="M113" s="50"/>
      <c r="N113" s="37">
        <f>Donnée!A73</f>
        <v>72</v>
      </c>
    </row>
    <row r="114" spans="1:14" ht="24.95" customHeight="1">
      <c r="A114" s="38">
        <f t="shared" si="7"/>
        <v>73</v>
      </c>
      <c r="B114" s="45">
        <f>IFERROR(VLOOKUP(N114,Donnée!A46:I646,9,0),"")</f>
        <v>40535</v>
      </c>
      <c r="C114" s="46">
        <f>IFERROR(VLOOKUP(N114,Donnée!A46:I646,8,0),"")</f>
        <v>1302272010</v>
      </c>
      <c r="D114" s="47" t="str">
        <f>IFERROR(VLOOKUP(N114,Donnée!A46:I646,2,0),"")</f>
        <v>بودربالة مصطفى</v>
      </c>
      <c r="E114" s="45">
        <f>IFERROR(VLOOKUP(N114,Donnée!A46:I646,6,0),"")</f>
        <v>32755</v>
      </c>
      <c r="F114" s="47" t="str">
        <f>IFERROR(VLOOKUP(N114,Donnée!A46:I646,3,0),"")</f>
        <v>3أ ف2</v>
      </c>
      <c r="G114" s="47" t="str">
        <f>IFERROR(VLOOKUP(N114,Donnée!A46:I646,4,0),"")</f>
        <v>نصف داخلي</v>
      </c>
      <c r="H114" s="47">
        <f>IFERROR(VLOOKUP(N114,Donnée!A46:I646,7,0),"")</f>
        <v>2097</v>
      </c>
      <c r="I114" s="48" t="str">
        <f>IFERROR(IF(Donnée!J74="نعم",IF(G114="نصف داخلي",LOOKUP(270-H114,jours_presence,boursses_DP),IF(G114="داخلي",LOOKUP(270-H114,jours_presence,Boursses_P),IF(G114="نصف داخلي",LOOKUP(270-H114,jours_presence,boursses_DP),IF(G114="داخلي",LOOKUP(270-H114,jours_presence,Boursses_P))))),0),"")</f>
        <v/>
      </c>
      <c r="J114" s="48" t="str">
        <f>IFERROR(IF(G114="داخلي",IF(Donnée!J74="نعم",864,IF(Donnée!J74="لا",1296,"")),""),"")</f>
        <v/>
      </c>
      <c r="K114" s="48">
        <f>IFERROR(IF(G114="نصف داخلي",IF(Donnée!J74="نعم",432,IF(Donnée!J74="لا",648,"")),""),"")</f>
        <v>432</v>
      </c>
      <c r="L114" s="49">
        <f t="shared" si="6"/>
        <v>432</v>
      </c>
      <c r="M114" s="50"/>
      <c r="N114" s="37">
        <f>Donnée!A74</f>
        <v>73</v>
      </c>
    </row>
    <row r="115" spans="1:14" ht="24.95" customHeight="1">
      <c r="A115" s="38">
        <f t="shared" si="7"/>
        <v>74</v>
      </c>
      <c r="B115" s="45">
        <f>IFERROR(VLOOKUP(N115,Donnée!A47:I647,9,0),"")</f>
        <v>40535</v>
      </c>
      <c r="C115" s="46">
        <f>IFERROR(VLOOKUP(N115,Donnée!A47:I647,8,0),"")</f>
        <v>1302272010</v>
      </c>
      <c r="D115" s="47" t="str">
        <f>IFERROR(VLOOKUP(N115,Donnée!A47:I647,2,0),"")</f>
        <v>بوعكاشة صليحة</v>
      </c>
      <c r="E115" s="45">
        <f>IFERROR(VLOOKUP(N115,Donnée!A47:I647,6,0),"")</f>
        <v>33359</v>
      </c>
      <c r="F115" s="47" t="str">
        <f>IFERROR(VLOOKUP(N115,Donnée!A47:I647,3,0),"")</f>
        <v>3أ ف2</v>
      </c>
      <c r="G115" s="47" t="str">
        <f>IFERROR(VLOOKUP(N115,Donnée!A47:I647,4,0),"")</f>
        <v>نصف داخلي</v>
      </c>
      <c r="H115" s="47">
        <f>IFERROR(VLOOKUP(N115,Donnée!A47:I647,7,0),"")</f>
        <v>2066</v>
      </c>
      <c r="I115" s="48" t="str">
        <f>IFERROR(IF(Donnée!J75="نعم",IF(G115="نصف داخلي",LOOKUP(270-H115,jours_presence,boursses_DP),IF(G115="داخلي",LOOKUP(270-H115,jours_presence,Boursses_P),IF(G115="نصف داخلي",LOOKUP(270-H115,jours_presence,boursses_DP),IF(G115="داخلي",LOOKUP(270-H115,jours_presence,Boursses_P))))),0),"")</f>
        <v/>
      </c>
      <c r="J115" s="48" t="str">
        <f>IFERROR(IF(G115="داخلي",IF(Donnée!J75="نعم",864,IF(Donnée!J75="لا",1296,"")),""),"")</f>
        <v/>
      </c>
      <c r="K115" s="48">
        <f>IFERROR(IF(G115="نصف داخلي",IF(Donnée!J75="نعم",432,IF(Donnée!J75="لا",648,"")),""),"")</f>
        <v>432</v>
      </c>
      <c r="L115" s="49">
        <f t="shared" si="6"/>
        <v>432</v>
      </c>
      <c r="M115" s="50"/>
      <c r="N115" s="37">
        <f>Donnée!A75</f>
        <v>74</v>
      </c>
    </row>
    <row r="116" spans="1:14" ht="24.95" customHeight="1">
      <c r="A116" s="38">
        <f t="shared" si="7"/>
        <v>75</v>
      </c>
      <c r="B116" s="45">
        <f>IFERROR(VLOOKUP(N116,Donnée!A48:I648,9,0),"")</f>
        <v>40535</v>
      </c>
      <c r="C116" s="46">
        <f>IFERROR(VLOOKUP(N116,Donnée!A48:I648,8,0),"")</f>
        <v>1302272010</v>
      </c>
      <c r="D116" s="47" t="str">
        <f>IFERROR(VLOOKUP(N116,Donnée!A48:I648,2,0),"")</f>
        <v>حميزي دلال</v>
      </c>
      <c r="E116" s="45">
        <f>IFERROR(VLOOKUP(N116,Donnée!A48:I648,6,0),"")</f>
        <v>33377</v>
      </c>
      <c r="F116" s="47" t="str">
        <f>IFERROR(VLOOKUP(N116,Donnée!A48:I648,3,0),"")</f>
        <v>3أ ف2</v>
      </c>
      <c r="G116" s="47" t="str">
        <f>IFERROR(VLOOKUP(N116,Donnée!A48:I648,4,0),"")</f>
        <v>نصف داخلي</v>
      </c>
      <c r="H116" s="47">
        <f>IFERROR(VLOOKUP(N116,Donnée!A48:I648,7,0),"")</f>
        <v>2066</v>
      </c>
      <c r="I116" s="48" t="str">
        <f>IFERROR(IF(Donnée!J76="نعم",IF(G116="نصف داخلي",LOOKUP(270-H116,jours_presence,boursses_DP),IF(G116="داخلي",LOOKUP(270-H116,jours_presence,Boursses_P),IF(G116="نصف داخلي",LOOKUP(270-H116,jours_presence,boursses_DP),IF(G116="داخلي",LOOKUP(270-H116,jours_presence,Boursses_P))))),0),"")</f>
        <v/>
      </c>
      <c r="J116" s="48" t="str">
        <f>IFERROR(IF(G116="داخلي",IF(Donnée!J76="نعم",864,IF(Donnée!J76="لا",1296,"")),""),"")</f>
        <v/>
      </c>
      <c r="K116" s="48">
        <f>IFERROR(IF(G116="نصف داخلي",IF(Donnée!J76="نعم",432,IF(Donnée!J76="لا",648,"")),""),"")</f>
        <v>432</v>
      </c>
      <c r="L116" s="49">
        <f t="shared" si="6"/>
        <v>432</v>
      </c>
      <c r="M116" s="50"/>
      <c r="N116" s="37">
        <f>Donnée!A76</f>
        <v>75</v>
      </c>
    </row>
    <row r="117" spans="1:14" ht="24.95" customHeight="1">
      <c r="A117" s="38">
        <f t="shared" si="7"/>
        <v>76</v>
      </c>
      <c r="B117" s="45">
        <f>IFERROR(VLOOKUP(N117,Donnée!A49:I649,9,0),"")</f>
        <v>40171</v>
      </c>
      <c r="C117" s="46">
        <f>IFERROR(VLOOKUP(N117,Donnée!A49:I649,8,0),"")</f>
        <v>1102272009</v>
      </c>
      <c r="D117" s="47" t="str">
        <f>IFERROR(VLOOKUP(N117,Donnée!A49:I649,2,0),"")</f>
        <v>لونيس زهية</v>
      </c>
      <c r="E117" s="45">
        <f>IFERROR(VLOOKUP(N117,Donnée!A49:I649,6,0),"")</f>
        <v>33757</v>
      </c>
      <c r="F117" s="47" t="str">
        <f>IFERROR(VLOOKUP(N117,Donnée!A49:I649,3,0),"")</f>
        <v>3لغ</v>
      </c>
      <c r="G117" s="47" t="str">
        <f>IFERROR(VLOOKUP(N117,Donnée!A49:I649,4,0),"")</f>
        <v>نصف داخلي</v>
      </c>
      <c r="H117" s="47">
        <f>IFERROR(VLOOKUP(N117,Donnée!A49:I649,7,0),"")</f>
        <v>2097</v>
      </c>
      <c r="I117" s="48">
        <f>IFERROR(IF(Donnée!J77="نعم",IF(G117="نصف داخلي",LOOKUP(270-H117,jours_presence,boursses_DP),IF(G117="داخلي",LOOKUP(270-H117,jours_presence,Boursses_P),IF(G117="نصف داخلي",LOOKUP(270-H117,jours_presence,boursses_DP),IF(G117="داخلي",LOOKUP(270-H117,jours_presence,Boursses_P))))),0),"")</f>
        <v>0</v>
      </c>
      <c r="J117" s="48" t="str">
        <f>IFERROR(IF(G117="داخلي",IF(Donnée!J77="نعم",864,IF(Donnée!J77="لا",1296,"")),""),"")</f>
        <v/>
      </c>
      <c r="K117" s="48">
        <f>IFERROR(IF(G117="نصف داخلي",IF(Donnée!J77="نعم",432,IF(Donnée!J77="لا",648,"")),""),"")</f>
        <v>648</v>
      </c>
      <c r="L117" s="49">
        <f t="shared" si="6"/>
        <v>648</v>
      </c>
      <c r="M117" s="50"/>
      <c r="N117" s="37">
        <f>Donnée!A77</f>
        <v>76</v>
      </c>
    </row>
    <row r="118" spans="1:14" ht="24.95" customHeight="1">
      <c r="A118" s="38">
        <f t="shared" si="7"/>
        <v>77</v>
      </c>
      <c r="B118" s="45">
        <f>IFERROR(VLOOKUP(N118,Donnée!A50:I650,9,0),"")</f>
        <v>40171</v>
      </c>
      <c r="C118" s="46">
        <f>IFERROR(VLOOKUP(N118,Donnée!A50:I650,8,0),"")</f>
        <v>1102272009</v>
      </c>
      <c r="D118" s="47" t="str">
        <f>IFERROR(VLOOKUP(N118,Donnée!A50:I650,2,0),"")</f>
        <v>كباش حبيبة</v>
      </c>
      <c r="E118" s="45">
        <f>IFERROR(VLOOKUP(N118,Donnée!A50:I650,6,0),"")</f>
        <v>33652</v>
      </c>
      <c r="F118" s="47" t="str">
        <f>IFERROR(VLOOKUP(N118,Donnée!A50:I650,3,0),"")</f>
        <v>3لغ</v>
      </c>
      <c r="G118" s="47" t="str">
        <f>IFERROR(VLOOKUP(N118,Donnée!A50:I650,4,0),"")</f>
        <v>نصف داخلي</v>
      </c>
      <c r="H118" s="47">
        <f>IFERROR(VLOOKUP(N118,Donnée!A50:I650,7,0),"")</f>
        <v>2097</v>
      </c>
      <c r="I118" s="48">
        <f>IFERROR(IF(Donnée!J78="نعم",IF(G118="نصف داخلي",LOOKUP(270-H118,jours_presence,boursses_DP),IF(G118="داخلي",LOOKUP(270-H118,jours_presence,Boursses_P),IF(G118="نصف داخلي",LOOKUP(270-H118,jours_presence,boursses_DP),IF(G118="داخلي",LOOKUP(270-H118,jours_presence,Boursses_P))))),0),"")</f>
        <v>0</v>
      </c>
      <c r="J118" s="48" t="str">
        <f>IFERROR(IF(G118="داخلي",IF(Donnée!J78="نعم",864,IF(Donnée!J78="لا",1296,"")),""),"")</f>
        <v/>
      </c>
      <c r="K118" s="48">
        <f>IFERROR(IF(G118="نصف داخلي",IF(Donnée!J78="نعم",432,IF(Donnée!J78="لا",648,"")),""),"")</f>
        <v>648</v>
      </c>
      <c r="L118" s="49">
        <f t="shared" si="6"/>
        <v>648</v>
      </c>
      <c r="M118" s="50"/>
      <c r="N118" s="37">
        <f>Donnée!A78</f>
        <v>77</v>
      </c>
    </row>
    <row r="119" spans="1:14" ht="24.95" customHeight="1">
      <c r="A119" s="38">
        <f t="shared" si="7"/>
        <v>78</v>
      </c>
      <c r="B119" s="45">
        <f>IFERROR(VLOOKUP(N119,Donnée!A51:I651,9,0),"")</f>
        <v>40171</v>
      </c>
      <c r="C119" s="46">
        <f>IFERROR(VLOOKUP(N119,Donnée!A51:I651,8,0),"")</f>
        <v>1102272009</v>
      </c>
      <c r="D119" s="47" t="str">
        <f>IFERROR(VLOOKUP(N119,Donnée!A51:I651,2,0),"")</f>
        <v>توامي صليحة</v>
      </c>
      <c r="E119" s="45">
        <f>IFERROR(VLOOKUP(N119,Donnée!A51:I651,6,0),"")</f>
        <v>32143</v>
      </c>
      <c r="F119" s="47" t="str">
        <f>IFERROR(VLOOKUP(N119,Donnée!A51:I651,3,0),"")</f>
        <v>3لغ</v>
      </c>
      <c r="G119" s="47" t="str">
        <f>IFERROR(VLOOKUP(N119,Donnée!A51:I651,4,0),"")</f>
        <v>نصف داخلي</v>
      </c>
      <c r="H119" s="47">
        <f>IFERROR(VLOOKUP(N119,Donnée!A51:I651,7,0),"")</f>
        <v>2097</v>
      </c>
      <c r="I119" s="48">
        <f>IFERROR(IF(Donnée!J79="نعم",IF(G119="نصف داخلي",LOOKUP(270-H119,jours_presence,boursses_DP),IF(G119="داخلي",LOOKUP(270-H119,jours_presence,Boursses_P),IF(G119="نصف داخلي",LOOKUP(270-H119,jours_presence,boursses_DP),IF(G119="داخلي",LOOKUP(270-H119,jours_presence,Boursses_P))))),0),"")</f>
        <v>0</v>
      </c>
      <c r="J119" s="48" t="str">
        <f>IFERROR(IF(G119="داخلي",IF(Donnée!J79="نعم",864,IF(Donnée!J79="لا",1296,"")),""),"")</f>
        <v/>
      </c>
      <c r="K119" s="48">
        <f>IFERROR(IF(G119="نصف داخلي",IF(Donnée!J79="نعم",432,IF(Donnée!J79="لا",648,"")),""),"")</f>
        <v>648</v>
      </c>
      <c r="L119" s="49">
        <f t="shared" si="6"/>
        <v>648</v>
      </c>
      <c r="M119" s="50"/>
      <c r="N119" s="37">
        <f>Donnée!A79</f>
        <v>78</v>
      </c>
    </row>
    <row r="120" spans="1:14" ht="24.95" customHeight="1">
      <c r="A120" s="38">
        <f t="shared" si="7"/>
        <v>79</v>
      </c>
      <c r="B120" s="45">
        <f>IFERROR(VLOOKUP(N120,Donnée!A52:I652,9,0),"")</f>
        <v>40171</v>
      </c>
      <c r="C120" s="46">
        <f>IFERROR(VLOOKUP(N120,Donnée!A52:I652,8,0),"")</f>
        <v>1102272009</v>
      </c>
      <c r="D120" s="47" t="str">
        <f>IFERROR(VLOOKUP(N120,Donnée!A52:I652,2,0),"")</f>
        <v>بوخرص سفيان</v>
      </c>
      <c r="E120" s="45">
        <f>IFERROR(VLOOKUP(N120,Donnée!A52:I652,6,0),"")</f>
        <v>33589</v>
      </c>
      <c r="F120" s="47" t="str">
        <f>IFERROR(VLOOKUP(N120,Donnée!A52:I652,3,0),"")</f>
        <v>3لغ</v>
      </c>
      <c r="G120" s="47" t="str">
        <f>IFERROR(VLOOKUP(N120,Donnée!A52:I652,4,0),"")</f>
        <v>نصف داخلي</v>
      </c>
      <c r="H120" s="47">
        <f>IFERROR(VLOOKUP(N120,Donnée!A52:I652,7,0),"")</f>
        <v>2097</v>
      </c>
      <c r="I120" s="48">
        <f>IFERROR(IF(Donnée!J80="نعم",IF(G120="نصف داخلي",LOOKUP(270-H120,jours_presence,boursses_DP),IF(G120="داخلي",LOOKUP(270-H120,jours_presence,Boursses_P),IF(G120="نصف داخلي",LOOKUP(270-H120,jours_presence,boursses_DP),IF(G120="داخلي",LOOKUP(270-H120,jours_presence,Boursses_P))))),0),"")</f>
        <v>0</v>
      </c>
      <c r="J120" s="48" t="str">
        <f>IFERROR(IF(G120="داخلي",IF(Donnée!J80="نعم",864,IF(Donnée!J80="لا",1296,"")),""),"")</f>
        <v/>
      </c>
      <c r="K120" s="48">
        <f>IFERROR(IF(G120="نصف داخلي",IF(Donnée!J80="نعم",432,IF(Donnée!J80="لا",648,"")),""),"")</f>
        <v>648</v>
      </c>
      <c r="L120" s="49">
        <f t="shared" si="6"/>
        <v>648</v>
      </c>
      <c r="M120" s="50"/>
      <c r="N120" s="37">
        <f>Donnée!A80</f>
        <v>79</v>
      </c>
    </row>
    <row r="121" spans="1:14" ht="24.95" customHeight="1" thickBot="1">
      <c r="A121" s="51">
        <f t="shared" si="7"/>
        <v>80</v>
      </c>
      <c r="B121" s="59">
        <f>IFERROR(VLOOKUP(N121,Donnée!A53:I653,9,0),"")</f>
        <v>40171</v>
      </c>
      <c r="C121" s="53">
        <f>IFERROR(VLOOKUP(N121,Donnée!A53:I653,8,0),"")</f>
        <v>1102272009</v>
      </c>
      <c r="D121" s="54" t="str">
        <f>IFERROR(VLOOKUP(N121,Donnée!A53:I653,2,0),"")</f>
        <v>شادولي علي</v>
      </c>
      <c r="E121" s="55">
        <f>IFERROR(VLOOKUP(N121,Donnée!A53:I653,6,0),"")</f>
        <v>32879</v>
      </c>
      <c r="F121" s="54" t="str">
        <f>IFERROR(VLOOKUP(N121,Donnée!A53:I653,3,0),"")</f>
        <v>3لغ</v>
      </c>
      <c r="G121" s="52" t="str">
        <f>IFERROR(VLOOKUP(N121,Donnée!A53:I653,4,0),"")</f>
        <v>نصف داخلي</v>
      </c>
      <c r="H121" s="54">
        <f>IFERROR(VLOOKUP(N121,Donnée!A53:I653,7,0),"")</f>
        <v>2097</v>
      </c>
      <c r="I121" s="56">
        <f>IFERROR(IF(Donnée!J81="نعم",IF(G121="نصف داخلي",LOOKUP(270-H121,jours_presence,boursses_DP),IF(G121="داخلي",LOOKUP(270-H121,jours_presence,Boursses_P),IF(G121="نصف داخلي",LOOKUP(270-H121,jours_presence,boursses_DP),IF(G121="داخلي",LOOKUP(270-H121,jours_presence,Boursses_P))))),0),"")</f>
        <v>0</v>
      </c>
      <c r="J121" s="56" t="str">
        <f>IFERROR(IF(G121="داخلي",IF(Donnée!J81="نعم",864,IF(Donnée!J81="لا",1296,"")),""),"")</f>
        <v/>
      </c>
      <c r="K121" s="56">
        <f>IFERROR(IF(G121="نصف داخلي",IF(Donnée!J81="نعم",432,IF(Donnée!J81="لا",648,"")),""),"")</f>
        <v>648</v>
      </c>
      <c r="L121" s="57">
        <f t="shared" si="6"/>
        <v>648</v>
      </c>
      <c r="M121" s="58"/>
      <c r="N121" s="37">
        <f>Donnée!A81</f>
        <v>80</v>
      </c>
    </row>
    <row r="122" spans="1:14" ht="24.95" customHeight="1" thickBot="1">
      <c r="A122" s="23"/>
      <c r="B122" s="23"/>
      <c r="C122" s="23"/>
      <c r="D122" s="23"/>
      <c r="E122" s="23"/>
      <c r="F122" s="23"/>
      <c r="G122" s="23"/>
      <c r="H122" s="23"/>
      <c r="I122" s="24">
        <f>SUM(I102:I121)</f>
        <v>0</v>
      </c>
      <c r="J122" s="24">
        <f>SUM(J102:J121)</f>
        <v>0</v>
      </c>
      <c r="K122" s="24">
        <f>SUM(K102:K121)</f>
        <v>12312</v>
      </c>
      <c r="L122" s="24">
        <f>SUM(L102:L121)</f>
        <v>12312</v>
      </c>
      <c r="M122" s="23"/>
    </row>
    <row r="133" spans="1:14" ht="24.95" customHeight="1" thickBot="1">
      <c r="A133" s="19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25" t="s">
        <v>53</v>
      </c>
      <c r="M133" s="19"/>
      <c r="N133" s="19"/>
    </row>
    <row r="134" spans="1:14" ht="24.95" customHeight="1" thickBot="1">
      <c r="A134" s="26" t="s">
        <v>0</v>
      </c>
      <c r="B134" s="27" t="s">
        <v>1</v>
      </c>
      <c r="C134" s="27" t="s">
        <v>2</v>
      </c>
      <c r="D134" s="27" t="s">
        <v>3</v>
      </c>
      <c r="E134" s="27" t="s">
        <v>4</v>
      </c>
      <c r="F134" s="27" t="s">
        <v>5</v>
      </c>
      <c r="G134" s="27" t="s">
        <v>6</v>
      </c>
      <c r="H134" s="27" t="s">
        <v>7</v>
      </c>
      <c r="I134" s="27" t="s">
        <v>49</v>
      </c>
      <c r="J134" s="27" t="s">
        <v>8</v>
      </c>
      <c r="K134" s="27" t="s">
        <v>9</v>
      </c>
      <c r="L134" s="27" t="s">
        <v>10</v>
      </c>
      <c r="M134" s="28" t="s">
        <v>11</v>
      </c>
      <c r="N134" s="29" t="s">
        <v>0</v>
      </c>
    </row>
    <row r="135" spans="1:14" ht="24.95" customHeight="1">
      <c r="A135" s="30">
        <f>IFERROR(IF(L135&gt;0,A121+1,""),"")</f>
        <v>81</v>
      </c>
      <c r="B135" s="31">
        <f>IFERROR(VLOOKUP(N135,Donnée!A34:I634,9,0),"")</f>
        <v>40171</v>
      </c>
      <c r="C135" s="32">
        <f>IFERROR(VLOOKUP(N135,Donnée!A34:I634,8,0),"")</f>
        <v>1102272009</v>
      </c>
      <c r="D135" s="33" t="str">
        <f>IFERROR(VLOOKUP(N135,Donnée!A34:I634,2,0),"")</f>
        <v>العمري ربيعة</v>
      </c>
      <c r="E135" s="31">
        <f>IFERROR(VLOOKUP(N135,Donnée!A34:I634,6,0),"")</f>
        <v>33694</v>
      </c>
      <c r="F135" s="33" t="str">
        <f>IFERROR(VLOOKUP(N135,Donnée!A34:I634,3,0),"")</f>
        <v>2ريا</v>
      </c>
      <c r="G135" s="33" t="str">
        <f>IFERROR(VLOOKUP(N135,Donnée!A34:I634,4,0),"")</f>
        <v>نصف داخلي</v>
      </c>
      <c r="H135" s="33">
        <f>IFERROR(VLOOKUP(N135,Donnée!A34:I634,7,0),"")</f>
        <v>2097</v>
      </c>
      <c r="I135" s="34">
        <f>IFERROR(IF(Donnée!J82="نعم",IF(G135="نصف داخلي",LOOKUP(270-H135,jours_presence,boursses_DP),IF(G135="داخلي",LOOKUP(270-H135,jours_presence,Boursses_P),IF(G135="نصف داخلي",LOOKUP(270-H135,jours_presence,boursses_DP),IF(G135="داخلي",LOOKUP(270-H135,jours_presence,Boursses_P))))),0),"")</f>
        <v>0</v>
      </c>
      <c r="J135" s="34" t="str">
        <f>IFERROR(IF(G135="داخلي",IF(Donnée!J82="نعم",864,IF(Donnée!J82="لا",1296,"")),""),"")</f>
        <v/>
      </c>
      <c r="K135" s="34">
        <f>IFERROR(IF(G135="نصف داخلي",IF(Donnée!J82="نعم",432,IF(Donnée!J82="لا",648,"")),""),"")</f>
        <v>648</v>
      </c>
      <c r="L135" s="35">
        <f t="shared" ref="L135:L154" si="8">IFERROR(SUM(I135:K135),"")</f>
        <v>648</v>
      </c>
      <c r="M135" s="36"/>
      <c r="N135" s="37">
        <f>Donnée!A82</f>
        <v>81</v>
      </c>
    </row>
    <row r="136" spans="1:14" ht="24.95" customHeight="1">
      <c r="A136" s="38">
        <f t="shared" ref="A136:A154" si="9">IFERROR(IF(L136&gt;0,A135+1,""),"")</f>
        <v>82</v>
      </c>
      <c r="B136" s="39">
        <f>IFERROR(VLOOKUP(N136,Donnée!A35:I635,9,0),"")</f>
        <v>40171</v>
      </c>
      <c r="C136" s="40">
        <f>IFERROR(VLOOKUP(N136,Donnée!A35:I635,8,0),"")</f>
        <v>1102272009</v>
      </c>
      <c r="D136" s="41" t="str">
        <f>IFERROR(VLOOKUP(N136,Donnée!A35:I635,2,0),"")</f>
        <v>مهدي الزهرة</v>
      </c>
      <c r="E136" s="39">
        <f>IFERROR(VLOOKUP(N136,Donnée!A35:I635,6,0),"")</f>
        <v>34233</v>
      </c>
      <c r="F136" s="41" t="str">
        <f>IFERROR(VLOOKUP(N136,Donnée!A35:I635,3,0),"")</f>
        <v>2ريا</v>
      </c>
      <c r="G136" s="41" t="str">
        <f>IFERROR(VLOOKUP(N136,Donnée!A35:I635,4,0),"")</f>
        <v>نصف داخلي</v>
      </c>
      <c r="H136" s="41">
        <f>IFERROR(VLOOKUP(N136,Donnée!A35:I635,7,0),"")</f>
        <v>2097</v>
      </c>
      <c r="I136" s="42">
        <f>IFERROR(IF(Donnée!J83="نعم",IF(G136="نصف داخلي",LOOKUP(270-H136,jours_presence,boursses_DP),IF(G136="داخلي",LOOKUP(270-H136,jours_presence,Boursses_P),IF(G136="نصف داخلي",LOOKUP(270-H136,jours_presence,boursses_DP),IF(G136="داخلي",LOOKUP(270-H136,jours_presence,Boursses_P))))),0),"")</f>
        <v>0</v>
      </c>
      <c r="J136" s="42" t="str">
        <f>IFERROR(IF(G136="داخلي",IF(Donnée!J83="نعم",864,IF(Donnée!J83="لا",1296,"")),""),"")</f>
        <v/>
      </c>
      <c r="K136" s="42">
        <f>IFERROR(IF(G136="نصف داخلي",IF(Donnée!J83="نعم",432,IF(Donnée!J83="لا",648,"")),""),"")</f>
        <v>648</v>
      </c>
      <c r="L136" s="43">
        <f t="shared" si="8"/>
        <v>648</v>
      </c>
      <c r="M136" s="44"/>
      <c r="N136" s="37">
        <f>Donnée!A83</f>
        <v>82</v>
      </c>
    </row>
    <row r="137" spans="1:14" ht="24.95" customHeight="1">
      <c r="A137" s="38">
        <f t="shared" si="9"/>
        <v>83</v>
      </c>
      <c r="B137" s="39">
        <f>IFERROR(VLOOKUP(N137,Donnée!A36:I636,9,0),"")</f>
        <v>40171</v>
      </c>
      <c r="C137" s="40">
        <f>IFERROR(VLOOKUP(N137,Donnée!A36:I636,8,0),"")</f>
        <v>1102272009</v>
      </c>
      <c r="D137" s="41" t="str">
        <f>IFERROR(VLOOKUP(N137,Donnée!A36:I636,2,0),"")</f>
        <v>بلخيرات فاطمة الزهراء</v>
      </c>
      <c r="E137" s="39">
        <f>IFERROR(VLOOKUP(N137,Donnée!A36:I636,6,0),"")</f>
        <v>34265</v>
      </c>
      <c r="F137" s="41" t="str">
        <f>IFERROR(VLOOKUP(N137,Donnée!A36:I636,3,0),"")</f>
        <v>2ريا</v>
      </c>
      <c r="G137" s="41" t="str">
        <f>IFERROR(VLOOKUP(N137,Donnée!A36:I636,4,0),"")</f>
        <v>نصف داخلي</v>
      </c>
      <c r="H137" s="41">
        <f>IFERROR(VLOOKUP(N137,Donnée!A36:I636,7,0),"")</f>
        <v>2097</v>
      </c>
      <c r="I137" s="42">
        <f>IFERROR(IF(Donnée!J84="نعم",IF(G137="نصف داخلي",LOOKUP(270-H137,jours_presence,boursses_DP),IF(G137="داخلي",LOOKUP(270-H137,jours_presence,Boursses_P),IF(G137="نصف داخلي",LOOKUP(270-H137,jours_presence,boursses_DP),IF(G137="داخلي",LOOKUP(270-H137,jours_presence,Boursses_P))))),0),"")</f>
        <v>0</v>
      </c>
      <c r="J137" s="42" t="str">
        <f>IFERROR(IF(G137="داخلي",IF(Donnée!J84="نعم",864,IF(Donnée!J84="لا",1296,"")),""),"")</f>
        <v/>
      </c>
      <c r="K137" s="42">
        <f>IFERROR(IF(G137="نصف داخلي",IF(Donnée!J84="نعم",432,IF(Donnée!J84="لا",648,"")),""),"")</f>
        <v>648</v>
      </c>
      <c r="L137" s="43">
        <f t="shared" si="8"/>
        <v>648</v>
      </c>
      <c r="M137" s="44"/>
      <c r="N137" s="37">
        <f>Donnée!A84</f>
        <v>83</v>
      </c>
    </row>
    <row r="138" spans="1:14" ht="24.95" customHeight="1">
      <c r="A138" s="38">
        <f t="shared" si="9"/>
        <v>84</v>
      </c>
      <c r="B138" s="39">
        <f>IFERROR(VLOOKUP(N138,Donnée!A37:I637,9,0),"")</f>
        <v>40171</v>
      </c>
      <c r="C138" s="40">
        <f>IFERROR(VLOOKUP(N138,Donnée!A37:I637,8,0),"")</f>
        <v>1102272009</v>
      </c>
      <c r="D138" s="41" t="str">
        <f>IFERROR(VLOOKUP(N138,Donnée!A37:I637,2,0),"")</f>
        <v>بلخوص فطيمة</v>
      </c>
      <c r="E138" s="39">
        <f>IFERROR(VLOOKUP(N138,Donnée!A37:I637,6,0),"")</f>
        <v>34077</v>
      </c>
      <c r="F138" s="41" t="str">
        <f>IFERROR(VLOOKUP(N138,Donnée!A37:I637,3,0),"")</f>
        <v>2ريا</v>
      </c>
      <c r="G138" s="41" t="str">
        <f>IFERROR(VLOOKUP(N138,Donnée!A37:I637,4,0),"")</f>
        <v>نصف داخلي</v>
      </c>
      <c r="H138" s="41">
        <f>IFERROR(VLOOKUP(N138,Donnée!A37:I637,7,0),"")</f>
        <v>2097</v>
      </c>
      <c r="I138" s="42">
        <f>IFERROR(IF(Donnée!J85="نعم",IF(G138="نصف داخلي",LOOKUP(270-H138,jours_presence,boursses_DP),IF(G138="داخلي",LOOKUP(270-H138,jours_presence,Boursses_P),IF(G138="نصف داخلي",LOOKUP(270-H138,jours_presence,boursses_DP),IF(G138="داخلي",LOOKUP(270-H138,jours_presence,Boursses_P))))),0),"")</f>
        <v>0</v>
      </c>
      <c r="J138" s="42" t="str">
        <f>IFERROR(IF(G138="داخلي",IF(Donnée!J85="نعم",864,IF(Donnée!J85="لا",1296,"")),""),"")</f>
        <v/>
      </c>
      <c r="K138" s="42">
        <f>IFERROR(IF(G138="نصف داخلي",IF(Donnée!J85="نعم",432,IF(Donnée!J85="لا",648,"")),""),"")</f>
        <v>648</v>
      </c>
      <c r="L138" s="43">
        <f t="shared" si="8"/>
        <v>648</v>
      </c>
      <c r="M138" s="44"/>
      <c r="N138" s="37">
        <f>Donnée!A85</f>
        <v>84</v>
      </c>
    </row>
    <row r="139" spans="1:14" ht="24.95" customHeight="1">
      <c r="A139" s="38">
        <f t="shared" si="9"/>
        <v>85</v>
      </c>
      <c r="B139" s="39">
        <f>IFERROR(VLOOKUP(N139,Donnée!A38:I638,9,0),"")</f>
        <v>40171</v>
      </c>
      <c r="C139" s="40">
        <f>IFERROR(VLOOKUP(N139,Donnée!A38:I638,8,0),"")</f>
        <v>1102272009</v>
      </c>
      <c r="D139" s="41" t="str">
        <f>IFERROR(VLOOKUP(N139,Donnée!A38:I638,2,0),"")</f>
        <v>بوشاشية عادل</v>
      </c>
      <c r="E139" s="39">
        <f>IFERROR(VLOOKUP(N139,Donnée!A38:I638,6,0),"")</f>
        <v>33602</v>
      </c>
      <c r="F139" s="41" t="str">
        <f>IFERROR(VLOOKUP(N139,Donnée!A38:I638,3,0),"")</f>
        <v>2ريا</v>
      </c>
      <c r="G139" s="41" t="str">
        <f>IFERROR(VLOOKUP(N139,Donnée!A38:I638,4,0),"")</f>
        <v>نصف داخلي</v>
      </c>
      <c r="H139" s="41">
        <f>IFERROR(VLOOKUP(N139,Donnée!A38:I638,7,0),"")</f>
        <v>2097</v>
      </c>
      <c r="I139" s="42">
        <f>IFERROR(IF(Donnée!J86="نعم",IF(G139="نصف داخلي",LOOKUP(270-H139,jours_presence,boursses_DP),IF(G139="داخلي",LOOKUP(270-H139,jours_presence,Boursses_P),IF(G139="نصف داخلي",LOOKUP(270-H139,jours_presence,boursses_DP),IF(G139="داخلي",LOOKUP(270-H139,jours_presence,Boursses_P))))),0),"")</f>
        <v>0</v>
      </c>
      <c r="J139" s="42" t="str">
        <f>IFERROR(IF(G139="داخلي",IF(Donnée!J86="نعم",864,IF(Donnée!J86="لا",1296,"")),""),"")</f>
        <v/>
      </c>
      <c r="K139" s="42">
        <f>IFERROR(IF(G139="نصف داخلي",IF(Donnée!J86="نعم",432,IF(Donnée!J86="لا",648,"")),""),"")</f>
        <v>648</v>
      </c>
      <c r="L139" s="43">
        <f t="shared" si="8"/>
        <v>648</v>
      </c>
      <c r="M139" s="44"/>
      <c r="N139" s="37">
        <f>Donnée!A86</f>
        <v>85</v>
      </c>
    </row>
    <row r="140" spans="1:14" ht="24.95" customHeight="1">
      <c r="A140" s="38">
        <f t="shared" si="9"/>
        <v>86</v>
      </c>
      <c r="B140" s="39">
        <f>IFERROR(VLOOKUP(N140,Donnée!A39:I639,9,0),"")</f>
        <v>40171</v>
      </c>
      <c r="C140" s="40">
        <f>IFERROR(VLOOKUP(N140,Donnée!A39:I639,8,0),"")</f>
        <v>1102272009</v>
      </c>
      <c r="D140" s="41" t="str">
        <f>IFERROR(VLOOKUP(N140,Donnée!A39:I639,2,0),"")</f>
        <v>بلخوص عبد الرزاق</v>
      </c>
      <c r="E140" s="39">
        <f>IFERROR(VLOOKUP(N140,Donnée!A39:I639,6,0),"")</f>
        <v>33496</v>
      </c>
      <c r="F140" s="41" t="str">
        <f>IFERROR(VLOOKUP(N140,Donnée!A39:I639,3,0),"")</f>
        <v>2ريا</v>
      </c>
      <c r="G140" s="41" t="str">
        <f>IFERROR(VLOOKUP(N140,Donnée!A39:I639,4,0),"")</f>
        <v>نصف داخلي</v>
      </c>
      <c r="H140" s="41">
        <f>IFERROR(VLOOKUP(N140,Donnée!A39:I639,7,0),"")</f>
        <v>2097</v>
      </c>
      <c r="I140" s="42">
        <f>IFERROR(IF(Donnée!J87="نعم",IF(G140="نصف داخلي",LOOKUP(270-H140,jours_presence,boursses_DP),IF(G140="داخلي",LOOKUP(270-H140,jours_presence,Boursses_P),IF(G140="نصف داخلي",LOOKUP(270-H140,jours_presence,boursses_DP),IF(G140="داخلي",LOOKUP(270-H140,jours_presence,Boursses_P))))),0),"")</f>
        <v>0</v>
      </c>
      <c r="J140" s="42" t="str">
        <f>IFERROR(IF(G140="داخلي",IF(Donnée!J87="نعم",864,IF(Donnée!J87="لا",1296,"")),""),"")</f>
        <v/>
      </c>
      <c r="K140" s="42">
        <f>IFERROR(IF(G140="نصف داخلي",IF(Donnée!J87="نعم",432,IF(Donnée!J87="لا",648,"")),""),"")</f>
        <v>648</v>
      </c>
      <c r="L140" s="43">
        <f t="shared" si="8"/>
        <v>648</v>
      </c>
      <c r="M140" s="44"/>
      <c r="N140" s="37">
        <f>Donnée!A87</f>
        <v>86</v>
      </c>
    </row>
    <row r="141" spans="1:14" ht="24.95" customHeight="1">
      <c r="A141" s="38">
        <f t="shared" si="9"/>
        <v>87</v>
      </c>
      <c r="B141" s="39">
        <f>IFERROR(VLOOKUP(N141,Donnée!A40:I640,9,0),"")</f>
        <v>40535</v>
      </c>
      <c r="C141" s="40">
        <f>IFERROR(VLOOKUP(N141,Donnée!A40:I640,8,0),"")</f>
        <v>1502272010</v>
      </c>
      <c r="D141" s="41" t="str">
        <f>IFERROR(VLOOKUP(N141,Donnée!A40:I640,2,0),"")</f>
        <v>سليماني الصادق</v>
      </c>
      <c r="E141" s="39">
        <f>IFERROR(VLOOKUP(N141,Donnée!A40:I640,6,0),"")</f>
        <v>33690</v>
      </c>
      <c r="F141" s="41" t="str">
        <f>IFERROR(VLOOKUP(N141,Donnée!A40:I640,3,0),"")</f>
        <v>2ريا</v>
      </c>
      <c r="G141" s="41" t="str">
        <f>IFERROR(VLOOKUP(N141,Donnée!A40:I640,4,0),"")</f>
        <v>نصف داخلي</v>
      </c>
      <c r="H141" s="41">
        <f>IFERROR(VLOOKUP(N141,Donnée!A40:I640,7,0),"")</f>
        <v>2097</v>
      </c>
      <c r="I141" s="42" t="str">
        <f>IFERROR(IF(Donnée!J88="نعم",IF(G141="نصف داخلي",LOOKUP(270-H141,jours_presence,boursses_DP),IF(G141="داخلي",LOOKUP(270-H141,jours_presence,Boursses_P),IF(G141="نصف داخلي",LOOKUP(270-H141,jours_presence,boursses_DP),IF(G141="داخلي",LOOKUP(270-H141,jours_presence,Boursses_P))))),0),"")</f>
        <v/>
      </c>
      <c r="J141" s="42" t="str">
        <f>IFERROR(IF(G141="داخلي",IF(Donnée!J88="نعم",864,IF(Donnée!J88="لا",1296,"")),""),"")</f>
        <v/>
      </c>
      <c r="K141" s="42">
        <f>IFERROR(IF(G141="نصف داخلي",IF(Donnée!J88="نعم",432,IF(Donnée!J88="لا",648,"")),""),"")</f>
        <v>432</v>
      </c>
      <c r="L141" s="43">
        <f t="shared" si="8"/>
        <v>432</v>
      </c>
      <c r="M141" s="44"/>
      <c r="N141" s="37">
        <f>Donnée!A88</f>
        <v>87</v>
      </c>
    </row>
    <row r="142" spans="1:14" ht="24.95" customHeight="1">
      <c r="A142" s="38">
        <f t="shared" si="9"/>
        <v>88</v>
      </c>
      <c r="B142" s="39">
        <f>IFERROR(VLOOKUP(N142,Donnée!A41:I641,9,0),"")</f>
        <v>40171</v>
      </c>
      <c r="C142" s="40">
        <f>IFERROR(VLOOKUP(N142,Donnée!A41:I641,8,0),"")</f>
        <v>1102272009</v>
      </c>
      <c r="D142" s="41" t="str">
        <f>IFERROR(VLOOKUP(N142,Donnée!A41:I641,2,0),"")</f>
        <v>دبوب عبد الحق</v>
      </c>
      <c r="E142" s="39">
        <f>IFERROR(VLOOKUP(N142,Donnée!A41:I641,6,0),"")</f>
        <v>34028</v>
      </c>
      <c r="F142" s="41" t="str">
        <f>IFERROR(VLOOKUP(N142,Donnée!A41:I641,3,0),"")</f>
        <v>2ريا</v>
      </c>
      <c r="G142" s="41" t="str">
        <f>IFERROR(VLOOKUP(N142,Donnée!A41:I641,4,0),"")</f>
        <v>نصف داخلي</v>
      </c>
      <c r="H142" s="41">
        <f>IFERROR(VLOOKUP(N142,Donnée!A41:I641,7,0),"")</f>
        <v>2097</v>
      </c>
      <c r="I142" s="42">
        <f>IFERROR(IF(Donnée!J89="نعم",IF(G142="نصف داخلي",LOOKUP(270-H142,jours_presence,boursses_DP),IF(G142="داخلي",LOOKUP(270-H142,jours_presence,Boursses_P),IF(G142="نصف داخلي",LOOKUP(270-H142,jours_presence,boursses_DP),IF(G142="داخلي",LOOKUP(270-H142,jours_presence,Boursses_P))))),0),"")</f>
        <v>0</v>
      </c>
      <c r="J142" s="42" t="str">
        <f>IFERROR(IF(G142="داخلي",IF(Donnée!J89="نعم",864,IF(Donnée!J89="لا",1296,"")),""),"")</f>
        <v/>
      </c>
      <c r="K142" s="42">
        <f>IFERROR(IF(G142="نصف داخلي",IF(Donnée!J89="نعم",432,IF(Donnée!J89="لا",648,"")),""),"")</f>
        <v>648</v>
      </c>
      <c r="L142" s="43">
        <f t="shared" si="8"/>
        <v>648</v>
      </c>
      <c r="M142" s="44"/>
      <c r="N142" s="37">
        <f>Donnée!A89</f>
        <v>88</v>
      </c>
    </row>
    <row r="143" spans="1:14" ht="24.95" customHeight="1">
      <c r="A143" s="38">
        <f t="shared" si="9"/>
        <v>89</v>
      </c>
      <c r="B143" s="39">
        <f>IFERROR(VLOOKUP(N143,Donnée!A42:I642,9,0),"")</f>
        <v>40171</v>
      </c>
      <c r="C143" s="40">
        <f>IFERROR(VLOOKUP(N143,Donnée!A42:I642,8,0),"")</f>
        <v>1102272009</v>
      </c>
      <c r="D143" s="41" t="str">
        <f>IFERROR(VLOOKUP(N143,Donnée!A42:I642,2,0),"")</f>
        <v>دلاق حفيظة</v>
      </c>
      <c r="E143" s="39">
        <f>IFERROR(VLOOKUP(N143,Donnée!A42:I642,6,0),"")</f>
        <v>34249</v>
      </c>
      <c r="F143" s="41" t="str">
        <f>IFERROR(VLOOKUP(N143,Donnée!A42:I642,3,0),"")</f>
        <v>2تقر</v>
      </c>
      <c r="G143" s="41" t="str">
        <f>IFERROR(VLOOKUP(N143,Donnée!A42:I642,4,0),"")</f>
        <v>نصف داخلي</v>
      </c>
      <c r="H143" s="41">
        <f>IFERROR(VLOOKUP(N143,Donnée!A42:I642,7,0),"")</f>
        <v>2097</v>
      </c>
      <c r="I143" s="42">
        <f>IFERROR(IF(Donnée!J90="نعم",IF(G143="نصف داخلي",LOOKUP(270-H143,jours_presence,boursses_DP),IF(G143="داخلي",LOOKUP(270-H143,jours_presence,Boursses_P),IF(G143="نصف داخلي",LOOKUP(270-H143,jours_presence,boursses_DP),IF(G143="داخلي",LOOKUP(270-H143,jours_presence,Boursses_P))))),0),"")</f>
        <v>0</v>
      </c>
      <c r="J143" s="42" t="str">
        <f>IFERROR(IF(G143="داخلي",IF(Donnée!J90="نعم",864,IF(Donnée!J90="لا",1296,"")),""),"")</f>
        <v/>
      </c>
      <c r="K143" s="42">
        <f>IFERROR(IF(G143="نصف داخلي",IF(Donnée!J90="نعم",432,IF(Donnée!J90="لا",648,"")),""),"")</f>
        <v>648</v>
      </c>
      <c r="L143" s="43">
        <f t="shared" si="8"/>
        <v>648</v>
      </c>
      <c r="M143" s="44"/>
      <c r="N143" s="37">
        <f>Donnée!A90</f>
        <v>89</v>
      </c>
    </row>
    <row r="144" spans="1:14" ht="24.95" customHeight="1">
      <c r="A144" s="38">
        <f t="shared" si="9"/>
        <v>90</v>
      </c>
      <c r="B144" s="45">
        <f>IFERROR(VLOOKUP(N144,Donnée!A43:I643,9,0),"")</f>
        <v>40171</v>
      </c>
      <c r="C144" s="46">
        <f>IFERROR(VLOOKUP(N144,Donnée!A43:I643,8,0),"")</f>
        <v>1102272009</v>
      </c>
      <c r="D144" s="47" t="str">
        <f>IFERROR(VLOOKUP(N144,Donnée!A43:I643,2,0),"")</f>
        <v>داني حليمة</v>
      </c>
      <c r="E144" s="45">
        <f>IFERROR(VLOOKUP(N144,Donnée!A43:I643,6,0),"")</f>
        <v>33023</v>
      </c>
      <c r="F144" s="47" t="str">
        <f>IFERROR(VLOOKUP(N144,Donnée!A43:I643,3,0),"")</f>
        <v>2تقر</v>
      </c>
      <c r="G144" s="47" t="str">
        <f>IFERROR(VLOOKUP(N144,Donnée!A43:I643,4,0),"")</f>
        <v>نصف داخلي</v>
      </c>
      <c r="H144" s="47">
        <f>IFERROR(VLOOKUP(N144,Donnée!A43:I643,7,0),"")</f>
        <v>2097</v>
      </c>
      <c r="I144" s="48">
        <f>IFERROR(IF(Donnée!J91="نعم",IF(G144="نصف داخلي",LOOKUP(270-H144,jours_presence,boursses_DP),IF(G144="داخلي",LOOKUP(270-H144,jours_presence,Boursses_P),IF(G144="نصف داخلي",LOOKUP(270-H144,jours_presence,boursses_DP),IF(G144="داخلي",LOOKUP(270-H144,jours_presence,Boursses_P))))),0),"")</f>
        <v>0</v>
      </c>
      <c r="J144" s="48" t="str">
        <f>IFERROR(IF(G144="داخلي",IF(Donnée!J91="نعم",864,IF(Donnée!J91="لا",1296,"")),""),"")</f>
        <v/>
      </c>
      <c r="K144" s="48">
        <f>IFERROR(IF(G144="نصف داخلي",IF(Donnée!J91="نعم",432,IF(Donnée!J91="لا",648,"")),""),"")</f>
        <v>648</v>
      </c>
      <c r="L144" s="49">
        <f t="shared" si="8"/>
        <v>648</v>
      </c>
      <c r="M144" s="50"/>
      <c r="N144" s="37">
        <f>Donnée!A91</f>
        <v>90</v>
      </c>
    </row>
    <row r="145" spans="1:14" ht="24.95" customHeight="1">
      <c r="A145" s="38">
        <f t="shared" si="9"/>
        <v>91</v>
      </c>
      <c r="B145" s="45">
        <f>IFERROR(VLOOKUP(N145,Donnée!A44:I644,9,0),"")</f>
        <v>40171</v>
      </c>
      <c r="C145" s="46">
        <f>IFERROR(VLOOKUP(N145,Donnée!A44:I644,8,0),"")</f>
        <v>1102272009</v>
      </c>
      <c r="D145" s="47" t="str">
        <f>IFERROR(VLOOKUP(N145,Donnée!A44:I644,2,0),"")</f>
        <v>عدار فتيحة</v>
      </c>
      <c r="E145" s="45">
        <f>IFERROR(VLOOKUP(N145,Donnée!A44:I644,6,0),"")</f>
        <v>33948</v>
      </c>
      <c r="F145" s="47" t="str">
        <f>IFERROR(VLOOKUP(N145,Donnée!A44:I644,3,0),"")</f>
        <v>2تقر</v>
      </c>
      <c r="G145" s="47" t="str">
        <f>IFERROR(VLOOKUP(N145,Donnée!A44:I644,4,0),"")</f>
        <v>نصف داخلي</v>
      </c>
      <c r="H145" s="47">
        <f>IFERROR(VLOOKUP(N145,Donnée!A44:I644,7,0),"")</f>
        <v>2097</v>
      </c>
      <c r="I145" s="48">
        <f>IFERROR(IF(Donnée!J92="نعم",IF(G145="نصف داخلي",LOOKUP(270-H145,jours_presence,boursses_DP),IF(G145="داخلي",LOOKUP(270-H145,jours_presence,Boursses_P),IF(G145="نصف داخلي",LOOKUP(270-H145,jours_presence,boursses_DP),IF(G145="داخلي",LOOKUP(270-H145,jours_presence,Boursses_P))))),0),"")</f>
        <v>0</v>
      </c>
      <c r="J145" s="48" t="str">
        <f>IFERROR(IF(G145="داخلي",IF(Donnée!J92="نعم",864,IF(Donnée!J92="لا",1296,"")),""),"")</f>
        <v/>
      </c>
      <c r="K145" s="48">
        <f>IFERROR(IF(G145="نصف داخلي",IF(Donnée!J92="نعم",432,IF(Donnée!J92="لا",648,"")),""),"")</f>
        <v>648</v>
      </c>
      <c r="L145" s="49">
        <f t="shared" si="8"/>
        <v>648</v>
      </c>
      <c r="M145" s="50"/>
      <c r="N145" s="37">
        <f>Donnée!A92</f>
        <v>91</v>
      </c>
    </row>
    <row r="146" spans="1:14" ht="24.95" customHeight="1">
      <c r="A146" s="38">
        <f t="shared" si="9"/>
        <v>92</v>
      </c>
      <c r="B146" s="45">
        <f>IFERROR(VLOOKUP(N146,Donnée!A45:I645,9,0),"")</f>
        <v>40171</v>
      </c>
      <c r="C146" s="46">
        <f>IFERROR(VLOOKUP(N146,Donnée!A45:I645,8,0),"")</f>
        <v>1102272009</v>
      </c>
      <c r="D146" s="47" t="str">
        <f>IFERROR(VLOOKUP(N146,Donnée!A45:I645,2,0),"")</f>
        <v>ساسي حنان</v>
      </c>
      <c r="E146" s="45">
        <f>IFERROR(VLOOKUP(N146,Donnée!A45:I645,6,0),"")</f>
        <v>34093</v>
      </c>
      <c r="F146" s="47" t="str">
        <f>IFERROR(VLOOKUP(N146,Donnée!A45:I645,3,0),"")</f>
        <v>2تقر</v>
      </c>
      <c r="G146" s="47" t="str">
        <f>IFERROR(VLOOKUP(N146,Donnée!A45:I645,4,0),"")</f>
        <v>نصف داخلي</v>
      </c>
      <c r="H146" s="47">
        <f>IFERROR(VLOOKUP(N146,Donnée!A45:I645,7,0),"")</f>
        <v>2097</v>
      </c>
      <c r="I146" s="48">
        <f>IFERROR(IF(Donnée!J93="نعم",IF(G146="نصف داخلي",LOOKUP(270-H146,jours_presence,boursses_DP),IF(G146="داخلي",LOOKUP(270-H146,jours_presence,Boursses_P),IF(G146="نصف داخلي",LOOKUP(270-H146,jours_presence,boursses_DP),IF(G146="داخلي",LOOKUP(270-H146,jours_presence,Boursses_P))))),0),"")</f>
        <v>0</v>
      </c>
      <c r="J146" s="48" t="str">
        <f>IFERROR(IF(G146="داخلي",IF(Donnée!J93="نعم",864,IF(Donnée!J93="لا",1296,"")),""),"")</f>
        <v/>
      </c>
      <c r="K146" s="48">
        <f>IFERROR(IF(G146="نصف داخلي",IF(Donnée!J93="نعم",432,IF(Donnée!J93="لا",648,"")),""),"")</f>
        <v>648</v>
      </c>
      <c r="L146" s="49">
        <f t="shared" si="8"/>
        <v>648</v>
      </c>
      <c r="M146" s="50"/>
      <c r="N146" s="37">
        <f>Donnée!A93</f>
        <v>92</v>
      </c>
    </row>
    <row r="147" spans="1:14" ht="24.95" customHeight="1">
      <c r="A147" s="38">
        <f t="shared" si="9"/>
        <v>93</v>
      </c>
      <c r="B147" s="45">
        <f>IFERROR(VLOOKUP(N147,Donnée!A46:I646,9,0),"")</f>
        <v>40171</v>
      </c>
      <c r="C147" s="46">
        <f>IFERROR(VLOOKUP(N147,Donnée!A46:I646,8,0),"")</f>
        <v>1102272009</v>
      </c>
      <c r="D147" s="47" t="str">
        <f>IFERROR(VLOOKUP(N147,Donnée!A46:I646,2,0),"")</f>
        <v>لونيسي عبد الرحمان</v>
      </c>
      <c r="E147" s="45">
        <f>IFERROR(VLOOKUP(N147,Donnée!A46:I646,6,0),"")</f>
        <v>34239</v>
      </c>
      <c r="F147" s="47" t="str">
        <f>IFERROR(VLOOKUP(N147,Donnée!A46:I646,3,0),"")</f>
        <v>2تقر</v>
      </c>
      <c r="G147" s="47" t="str">
        <f>IFERROR(VLOOKUP(N147,Donnée!A46:I646,4,0),"")</f>
        <v>نصف داخلي</v>
      </c>
      <c r="H147" s="47">
        <f>IFERROR(VLOOKUP(N147,Donnée!A46:I646,7,0),"")</f>
        <v>2097</v>
      </c>
      <c r="I147" s="48">
        <f>IFERROR(IF(Donnée!J94="نعم",IF(G147="نصف داخلي",LOOKUP(270-H147,jours_presence,boursses_DP),IF(G147="داخلي",LOOKUP(270-H147,jours_presence,Boursses_P),IF(G147="نصف داخلي",LOOKUP(270-H147,jours_presence,boursses_DP),IF(G147="داخلي",LOOKUP(270-H147,jours_presence,Boursses_P))))),0),"")</f>
        <v>0</v>
      </c>
      <c r="J147" s="48" t="str">
        <f>IFERROR(IF(G147="داخلي",IF(Donnée!J94="نعم",864,IF(Donnée!J94="لا",1296,"")),""),"")</f>
        <v/>
      </c>
      <c r="K147" s="48">
        <f>IFERROR(IF(G147="نصف داخلي",IF(Donnée!J94="نعم",432,IF(Donnée!J94="لا",648,"")),""),"")</f>
        <v>648</v>
      </c>
      <c r="L147" s="49">
        <f t="shared" si="8"/>
        <v>648</v>
      </c>
      <c r="M147" s="50"/>
      <c r="N147" s="37">
        <f>Donnée!A94</f>
        <v>93</v>
      </c>
    </row>
    <row r="148" spans="1:14" ht="24.95" customHeight="1">
      <c r="A148" s="38">
        <f t="shared" si="9"/>
        <v>94</v>
      </c>
      <c r="B148" s="45">
        <f>IFERROR(VLOOKUP(N148,Donnée!A47:I647,9,0),"")</f>
        <v>40171</v>
      </c>
      <c r="C148" s="46">
        <f>IFERROR(VLOOKUP(N148,Donnée!A47:I647,8,0),"")</f>
        <v>1102272009</v>
      </c>
      <c r="D148" s="47" t="str">
        <f>IFERROR(VLOOKUP(N148,Donnée!A47:I647,2,0),"")</f>
        <v>دبازي عبد القادر</v>
      </c>
      <c r="E148" s="45">
        <f>IFERROR(VLOOKUP(N148,Donnée!A47:I647,6,0),"")</f>
        <v>33922</v>
      </c>
      <c r="F148" s="47" t="str">
        <f>IFERROR(VLOOKUP(N148,Donnée!A47:I647,3,0),"")</f>
        <v>2تقر</v>
      </c>
      <c r="G148" s="47" t="str">
        <f>IFERROR(VLOOKUP(N148,Donnée!A47:I647,4,0),"")</f>
        <v>نصف داخلي</v>
      </c>
      <c r="H148" s="47">
        <f>IFERROR(VLOOKUP(N148,Donnée!A47:I647,7,0),"")</f>
        <v>2097</v>
      </c>
      <c r="I148" s="48">
        <f>IFERROR(IF(Donnée!J95="نعم",IF(G148="نصف داخلي",LOOKUP(270-H148,jours_presence,boursses_DP),IF(G148="داخلي",LOOKUP(270-H148,jours_presence,Boursses_P),IF(G148="نصف داخلي",LOOKUP(270-H148,jours_presence,boursses_DP),IF(G148="داخلي",LOOKUP(270-H148,jours_presence,Boursses_P))))),0),"")</f>
        <v>0</v>
      </c>
      <c r="J148" s="48" t="str">
        <f>IFERROR(IF(G148="داخلي",IF(Donnée!J95="نعم",864,IF(Donnée!J95="لا",1296,"")),""),"")</f>
        <v/>
      </c>
      <c r="K148" s="48">
        <f>IFERROR(IF(G148="نصف داخلي",IF(Donnée!J95="نعم",432,IF(Donnée!J95="لا",648,"")),""),"")</f>
        <v>648</v>
      </c>
      <c r="L148" s="49">
        <f t="shared" si="8"/>
        <v>648</v>
      </c>
      <c r="M148" s="50"/>
      <c r="N148" s="37">
        <f>Donnée!A95</f>
        <v>94</v>
      </c>
    </row>
    <row r="149" spans="1:14" ht="24.95" customHeight="1">
      <c r="A149" s="38">
        <f t="shared" si="9"/>
        <v>95</v>
      </c>
      <c r="B149" s="45">
        <f>IFERROR(VLOOKUP(N149,Donnée!A48:I648,9,0),"")</f>
        <v>40171</v>
      </c>
      <c r="C149" s="46">
        <f>IFERROR(VLOOKUP(N149,Donnée!A48:I648,8,0),"")</f>
        <v>1102272009</v>
      </c>
      <c r="D149" s="47" t="str">
        <f>IFERROR(VLOOKUP(N149,Donnée!A48:I648,2,0),"")</f>
        <v>صبوح منال</v>
      </c>
      <c r="E149" s="45">
        <f>IFERROR(VLOOKUP(N149,Donnée!A48:I648,6,0),"")</f>
        <v>34026</v>
      </c>
      <c r="F149" s="47" t="str">
        <f>IFERROR(VLOOKUP(N149,Donnée!A48:I648,3,0),"")</f>
        <v>2ع ت1</v>
      </c>
      <c r="G149" s="47" t="str">
        <f>IFERROR(VLOOKUP(N149,Donnée!A48:I648,4,0),"")</f>
        <v>نصف داخلي</v>
      </c>
      <c r="H149" s="47">
        <f>IFERROR(VLOOKUP(N149,Donnée!A48:I648,7,0),"")</f>
        <v>2097</v>
      </c>
      <c r="I149" s="48">
        <f>IFERROR(IF(Donnée!J96="نعم",IF(G149="نصف داخلي",LOOKUP(270-H149,jours_presence,boursses_DP),IF(G149="داخلي",LOOKUP(270-H149,jours_presence,Boursses_P),IF(G149="نصف داخلي",LOOKUP(270-H149,jours_presence,boursses_DP),IF(G149="داخلي",LOOKUP(270-H149,jours_presence,Boursses_P))))),0),"")</f>
        <v>0</v>
      </c>
      <c r="J149" s="48" t="str">
        <f>IFERROR(IF(G149="داخلي",IF(Donnée!J96="نعم",864,IF(Donnée!J96="لا",1296,"")),""),"")</f>
        <v/>
      </c>
      <c r="K149" s="48">
        <f>IFERROR(IF(G149="نصف داخلي",IF(Donnée!J96="نعم",432,IF(Donnée!J96="لا",648,"")),""),"")</f>
        <v>648</v>
      </c>
      <c r="L149" s="49">
        <f t="shared" si="8"/>
        <v>648</v>
      </c>
      <c r="M149" s="50"/>
      <c r="N149" s="37">
        <f>Donnée!A96</f>
        <v>95</v>
      </c>
    </row>
    <row r="150" spans="1:14" ht="24.95" customHeight="1">
      <c r="A150" s="38">
        <f t="shared" si="9"/>
        <v>96</v>
      </c>
      <c r="B150" s="45">
        <f>IFERROR(VLOOKUP(N150,Donnée!A49:I649,9,0),"")</f>
        <v>40171</v>
      </c>
      <c r="C150" s="46">
        <f>IFERROR(VLOOKUP(N150,Donnée!A49:I649,8,0),"")</f>
        <v>1102272009</v>
      </c>
      <c r="D150" s="47" t="str">
        <f>IFERROR(VLOOKUP(N150,Donnée!A49:I649,2,0),"")</f>
        <v>بلخوص سميحة</v>
      </c>
      <c r="E150" s="45">
        <f>IFERROR(VLOOKUP(N150,Donnée!A49:I649,6,0),"")</f>
        <v>34185</v>
      </c>
      <c r="F150" s="47" t="str">
        <f>IFERROR(VLOOKUP(N150,Donnée!A49:I649,3,0),"")</f>
        <v>2ع ت1</v>
      </c>
      <c r="G150" s="47" t="str">
        <f>IFERROR(VLOOKUP(N150,Donnée!A49:I649,4,0),"")</f>
        <v>نصف داخلي</v>
      </c>
      <c r="H150" s="47">
        <f>IFERROR(VLOOKUP(N150,Donnée!A49:I649,7,0),"")</f>
        <v>2097</v>
      </c>
      <c r="I150" s="48">
        <f>IFERROR(IF(Donnée!J97="نعم",IF(G150="نصف داخلي",LOOKUP(270-H150,jours_presence,boursses_DP),IF(G150="داخلي",LOOKUP(270-H150,jours_presence,Boursses_P),IF(G150="نصف داخلي",LOOKUP(270-H150,jours_presence,boursses_DP),IF(G150="داخلي",LOOKUP(270-H150,jours_presence,Boursses_P))))),0),"")</f>
        <v>0</v>
      </c>
      <c r="J150" s="48" t="str">
        <f>IFERROR(IF(G150="داخلي",IF(Donnée!J97="نعم",864,IF(Donnée!J97="لا",1296,"")),""),"")</f>
        <v/>
      </c>
      <c r="K150" s="48">
        <f>IFERROR(IF(G150="نصف داخلي",IF(Donnée!J97="نعم",432,IF(Donnée!J97="لا",648,"")),""),"")</f>
        <v>648</v>
      </c>
      <c r="L150" s="49">
        <f t="shared" si="8"/>
        <v>648</v>
      </c>
      <c r="M150" s="50"/>
      <c r="N150" s="37">
        <f>Donnée!A97</f>
        <v>96</v>
      </c>
    </row>
    <row r="151" spans="1:14" ht="24.95" customHeight="1">
      <c r="A151" s="38">
        <f t="shared" si="9"/>
        <v>97</v>
      </c>
      <c r="B151" s="45">
        <f>IFERROR(VLOOKUP(N151,Donnée!A50:I650,9,0),"")</f>
        <v>40171</v>
      </c>
      <c r="C151" s="46">
        <f>IFERROR(VLOOKUP(N151,Donnée!A50:I650,8,0),"")</f>
        <v>1102272009</v>
      </c>
      <c r="D151" s="47" t="str">
        <f>IFERROR(VLOOKUP(N151,Donnée!A50:I650,2,0),"")</f>
        <v>زيان حياة</v>
      </c>
      <c r="E151" s="45">
        <f>IFERROR(VLOOKUP(N151,Donnée!A50:I650,6,0),"")</f>
        <v>34158</v>
      </c>
      <c r="F151" s="47" t="str">
        <f>IFERROR(VLOOKUP(N151,Donnée!A50:I650,3,0),"")</f>
        <v>2ع ت1</v>
      </c>
      <c r="G151" s="47" t="str">
        <f>IFERROR(VLOOKUP(N151,Donnée!A50:I650,4,0),"")</f>
        <v>نصف داخلي</v>
      </c>
      <c r="H151" s="47">
        <f>IFERROR(VLOOKUP(N151,Donnée!A50:I650,7,0),"")</f>
        <v>2097</v>
      </c>
      <c r="I151" s="48">
        <f>IFERROR(IF(Donnée!J98="نعم",IF(G151="نصف داخلي",LOOKUP(270-H151,jours_presence,boursses_DP),IF(G151="داخلي",LOOKUP(270-H151,jours_presence,Boursses_P),IF(G151="نصف داخلي",LOOKUP(270-H151,jours_presence,boursses_DP),IF(G151="داخلي",LOOKUP(270-H151,jours_presence,Boursses_P))))),0),"")</f>
        <v>0</v>
      </c>
      <c r="J151" s="48" t="str">
        <f>IFERROR(IF(G151="داخلي",IF(Donnée!J98="نعم",864,IF(Donnée!J98="لا",1296,"")),""),"")</f>
        <v/>
      </c>
      <c r="K151" s="48">
        <f>IFERROR(IF(G151="نصف داخلي",IF(Donnée!J98="نعم",432,IF(Donnée!J98="لا",648,"")),""),"")</f>
        <v>648</v>
      </c>
      <c r="L151" s="49">
        <f t="shared" si="8"/>
        <v>648</v>
      </c>
      <c r="M151" s="50"/>
      <c r="N151" s="37">
        <f>Donnée!A98</f>
        <v>97</v>
      </c>
    </row>
    <row r="152" spans="1:14" ht="24.95" customHeight="1">
      <c r="A152" s="38">
        <f t="shared" si="9"/>
        <v>98</v>
      </c>
      <c r="B152" s="45">
        <f>IFERROR(VLOOKUP(N152,Donnée!A51:I651,9,0),"")</f>
        <v>40171</v>
      </c>
      <c r="C152" s="46">
        <f>IFERROR(VLOOKUP(N152,Donnée!A51:I651,8,0),"")</f>
        <v>1102272009</v>
      </c>
      <c r="D152" s="47" t="str">
        <f>IFERROR(VLOOKUP(N152,Donnée!A51:I651,2,0),"")</f>
        <v>مسعودي أمينة</v>
      </c>
      <c r="E152" s="45">
        <f>IFERROR(VLOOKUP(N152,Donnée!A51:I651,6,0),"")</f>
        <v>34220</v>
      </c>
      <c r="F152" s="47" t="str">
        <f>IFERROR(VLOOKUP(N152,Donnée!A51:I651,3,0),"")</f>
        <v>2ع ت1</v>
      </c>
      <c r="G152" s="47" t="str">
        <f>IFERROR(VLOOKUP(N152,Donnée!A51:I651,4,0),"")</f>
        <v>نصف داخلي</v>
      </c>
      <c r="H152" s="47">
        <f>IFERROR(VLOOKUP(N152,Donnée!A51:I651,7,0),"")</f>
        <v>2097</v>
      </c>
      <c r="I152" s="48">
        <f>IFERROR(IF(Donnée!J99="نعم",IF(G152="نصف داخلي",LOOKUP(270-H152,jours_presence,boursses_DP),IF(G152="داخلي",LOOKUP(270-H152,jours_presence,Boursses_P),IF(G152="نصف داخلي",LOOKUP(270-H152,jours_presence,boursses_DP),IF(G152="داخلي",LOOKUP(270-H152,jours_presence,Boursses_P))))),0),"")</f>
        <v>0</v>
      </c>
      <c r="J152" s="48" t="str">
        <f>IFERROR(IF(G152="داخلي",IF(Donnée!J99="نعم",864,IF(Donnée!J99="لا",1296,"")),""),"")</f>
        <v/>
      </c>
      <c r="K152" s="48">
        <f>IFERROR(IF(G152="نصف داخلي",IF(Donnée!J99="نعم",432,IF(Donnée!J99="لا",648,"")),""),"")</f>
        <v>648</v>
      </c>
      <c r="L152" s="49">
        <f t="shared" si="8"/>
        <v>648</v>
      </c>
      <c r="M152" s="50"/>
      <c r="N152" s="37">
        <f>Donnée!A99</f>
        <v>98</v>
      </c>
    </row>
    <row r="153" spans="1:14" ht="24.95" customHeight="1">
      <c r="A153" s="38">
        <f t="shared" si="9"/>
        <v>99</v>
      </c>
      <c r="B153" s="45">
        <f>IFERROR(VLOOKUP(N153,Donnée!A52:I652,9,0),"")</f>
        <v>40171</v>
      </c>
      <c r="C153" s="46">
        <f>IFERROR(VLOOKUP(N153,Donnée!A52:I652,8,0),"")</f>
        <v>1102272009</v>
      </c>
      <c r="D153" s="47" t="str">
        <f>IFERROR(VLOOKUP(N153,Donnée!A52:I652,2,0),"")</f>
        <v>بوثلجة حنان</v>
      </c>
      <c r="E153" s="45">
        <f>IFERROR(VLOOKUP(N153,Donnée!A52:I652,6,0),"")</f>
        <v>33489</v>
      </c>
      <c r="F153" s="47" t="str">
        <f>IFERROR(VLOOKUP(N153,Donnée!A52:I652,3,0),"")</f>
        <v>2ع ت1</v>
      </c>
      <c r="G153" s="47" t="str">
        <f>IFERROR(VLOOKUP(N153,Donnée!A52:I652,4,0),"")</f>
        <v>نصف داخلي</v>
      </c>
      <c r="H153" s="47">
        <f>IFERROR(VLOOKUP(N153,Donnée!A52:I652,7,0),"")</f>
        <v>2097</v>
      </c>
      <c r="I153" s="48">
        <f>IFERROR(IF(Donnée!J100="نعم",IF(G153="نصف داخلي",LOOKUP(270-H153,jours_presence,boursses_DP),IF(G153="داخلي",LOOKUP(270-H153,jours_presence,Boursses_P),IF(G153="نصف داخلي",LOOKUP(270-H153,jours_presence,boursses_DP),IF(G153="داخلي",LOOKUP(270-H153,jours_presence,Boursses_P))))),0),"")</f>
        <v>0</v>
      </c>
      <c r="J153" s="48" t="str">
        <f>IFERROR(IF(G153="داخلي",IF(Donnée!J100="نعم",864,IF(Donnée!J100="لا",1296,"")),""),"")</f>
        <v/>
      </c>
      <c r="K153" s="48">
        <f>IFERROR(IF(G153="نصف داخلي",IF(Donnée!J100="نعم",432,IF(Donnée!J100="لا",648,"")),""),"")</f>
        <v>648</v>
      </c>
      <c r="L153" s="49">
        <f t="shared" si="8"/>
        <v>648</v>
      </c>
      <c r="M153" s="50"/>
      <c r="N153" s="37">
        <f>Donnée!A100</f>
        <v>99</v>
      </c>
    </row>
    <row r="154" spans="1:14" ht="24.95" customHeight="1" thickBot="1">
      <c r="A154" s="51">
        <f t="shared" si="9"/>
        <v>100</v>
      </c>
      <c r="B154" s="59">
        <f>IFERROR(VLOOKUP(N154,Donnée!A53:I653,9,0),"")</f>
        <v>40171</v>
      </c>
      <c r="C154" s="53">
        <f>IFERROR(VLOOKUP(N154,Donnée!A53:I653,8,0),"")</f>
        <v>1102272009</v>
      </c>
      <c r="D154" s="54" t="str">
        <f>IFERROR(VLOOKUP(N154,Donnée!A53:I653,2,0),"")</f>
        <v>سهيل حنان</v>
      </c>
      <c r="E154" s="55">
        <f>IFERROR(VLOOKUP(N154,Donnée!A53:I653,6,0),"")</f>
        <v>34063</v>
      </c>
      <c r="F154" s="54" t="str">
        <f>IFERROR(VLOOKUP(N154,Donnée!A53:I653,3,0),"")</f>
        <v>2ع ت1</v>
      </c>
      <c r="G154" s="52" t="str">
        <f>IFERROR(VLOOKUP(N154,Donnée!A53:I653,4,0),"")</f>
        <v>نصف داخلي</v>
      </c>
      <c r="H154" s="54">
        <f>IFERROR(VLOOKUP(N154,Donnée!A53:I653,7,0),"")</f>
        <v>2097</v>
      </c>
      <c r="I154" s="56">
        <f>IFERROR(IF(Donnée!J101="نعم",IF(G154="نصف داخلي",LOOKUP(270-H154,jours_presence,boursses_DP),IF(G154="داخلي",LOOKUP(270-H154,jours_presence,Boursses_P),IF(G154="نصف داخلي",LOOKUP(270-H154,jours_presence,boursses_DP),IF(G154="داخلي",LOOKUP(270-H154,jours_presence,Boursses_P))))),0),"")</f>
        <v>0</v>
      </c>
      <c r="J154" s="56" t="str">
        <f>IFERROR(IF(G154="داخلي",IF(Donnée!J101="نعم",864,IF(Donnée!J101="لا",1296,"")),""),"")</f>
        <v/>
      </c>
      <c r="K154" s="56">
        <f>IFERROR(IF(G154="نصف داخلي",IF(Donnée!J101="نعم",432,IF(Donnée!J101="لا",648,"")),""),"")</f>
        <v>648</v>
      </c>
      <c r="L154" s="57">
        <f t="shared" si="8"/>
        <v>648</v>
      </c>
      <c r="M154" s="58"/>
      <c r="N154" s="37">
        <f>Donnée!A101</f>
        <v>100</v>
      </c>
    </row>
    <row r="155" spans="1:14" ht="24.95" customHeight="1" thickBot="1">
      <c r="A155" s="23"/>
      <c r="B155" s="23"/>
      <c r="C155" s="23"/>
      <c r="D155" s="23"/>
      <c r="E155" s="23"/>
      <c r="F155" s="23"/>
      <c r="G155" s="23"/>
      <c r="H155" s="23"/>
      <c r="I155" s="24">
        <f>SUM(I135:I154)</f>
        <v>0</v>
      </c>
      <c r="J155" s="24">
        <f>SUM(J135:J154)</f>
        <v>0</v>
      </c>
      <c r="K155" s="24">
        <f>SUM(K135:K154)</f>
        <v>12744</v>
      </c>
      <c r="L155" s="24">
        <f>SUM(L135:L154)</f>
        <v>12744</v>
      </c>
      <c r="M155" s="23"/>
    </row>
    <row r="166" spans="1:14" ht="24.95" customHeight="1" thickBot="1">
      <c r="A166" s="19"/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25" t="s">
        <v>54</v>
      </c>
      <c r="M166" s="19"/>
      <c r="N166" s="19"/>
    </row>
    <row r="167" spans="1:14" ht="24.95" customHeight="1" thickBot="1">
      <c r="A167" s="26" t="s">
        <v>0</v>
      </c>
      <c r="B167" s="27" t="s">
        <v>1</v>
      </c>
      <c r="C167" s="27" t="s">
        <v>2</v>
      </c>
      <c r="D167" s="27" t="s">
        <v>3</v>
      </c>
      <c r="E167" s="27" t="s">
        <v>4</v>
      </c>
      <c r="F167" s="27" t="s">
        <v>5</v>
      </c>
      <c r="G167" s="27" t="s">
        <v>6</v>
      </c>
      <c r="H167" s="27" t="s">
        <v>7</v>
      </c>
      <c r="I167" s="27" t="s">
        <v>49</v>
      </c>
      <c r="J167" s="27" t="s">
        <v>8</v>
      </c>
      <c r="K167" s="27" t="s">
        <v>9</v>
      </c>
      <c r="L167" s="27" t="s">
        <v>10</v>
      </c>
      <c r="M167" s="28" t="s">
        <v>11</v>
      </c>
      <c r="N167" s="29" t="s">
        <v>0</v>
      </c>
    </row>
    <row r="168" spans="1:14" ht="24.95" customHeight="1">
      <c r="A168" s="30">
        <f>IFERROR(IF(L168&gt;0,A154+1,""),"")</f>
        <v>101</v>
      </c>
      <c r="B168" s="31">
        <f>IFERROR(VLOOKUP(N135,Donnée!A34:I634,9,0),"")</f>
        <v>40171</v>
      </c>
      <c r="C168" s="32">
        <f>IFERROR(VLOOKUP(N135,Donnée!A34:I634,8,0),"")</f>
        <v>1102272009</v>
      </c>
      <c r="D168" s="33" t="str">
        <f>IFERROR(VLOOKUP(N135,Donnée!A34:I634,2,0),"")</f>
        <v>العمري ربيعة</v>
      </c>
      <c r="E168" s="31">
        <f>IFERROR(VLOOKUP(N135,Donnée!A34:I634,6,0),"")</f>
        <v>33694</v>
      </c>
      <c r="F168" s="33" t="str">
        <f>IFERROR(VLOOKUP(N135,Donnée!A34:I634,3,0),"")</f>
        <v>2ريا</v>
      </c>
      <c r="G168" s="33" t="str">
        <f>IFERROR(VLOOKUP(N135,Donnée!A34:I634,4,0),"")</f>
        <v>نصف داخلي</v>
      </c>
      <c r="H168" s="33">
        <f>IFERROR(VLOOKUP(N135,Donnée!A34:I634,7,0),"")</f>
        <v>2097</v>
      </c>
      <c r="I168" s="34" t="str">
        <f>IFERROR(IF(Donnée!J102="نعم",IF(G168="نصف داخلي",LOOKUP(270-H168,jours_presence,boursses_DP),IF(G168="داخلي",LOOKUP(270-H168,jours_presence,Boursses_P),IF(G168="نصف داخلي",LOOKUP(270-H168,jours_presence,boursses_DP),IF(G168="داخلي",LOOKUP(270-H168,jours_presence,Boursses_P))))),0),"")</f>
        <v/>
      </c>
      <c r="J168" s="34" t="str">
        <f>IFERROR(IF(G168="داخلي",IF(Donnée!J102="نعم",864,IF(Donnée!J102="لا",1296,"")),""),"")</f>
        <v/>
      </c>
      <c r="K168" s="34">
        <f>IFERROR(IF(G168="نصف داخلي",IF(Donnée!J102="نعم",432,IF(Donnée!J102="لا",648,"")),""),"")</f>
        <v>432</v>
      </c>
      <c r="L168" s="35">
        <f t="shared" ref="L168:L187" si="10">IFERROR(SUM(I168:K168),"")</f>
        <v>432</v>
      </c>
      <c r="M168" s="36"/>
      <c r="N168" s="37">
        <f>Donnée!A102</f>
        <v>101</v>
      </c>
    </row>
    <row r="169" spans="1:14" ht="24.95" customHeight="1">
      <c r="A169" s="38">
        <f t="shared" ref="A169:A187" si="11">IFERROR(IF(L169&gt;0,A168+1,""),"")</f>
        <v>102</v>
      </c>
      <c r="B169" s="39">
        <f>IFERROR(VLOOKUP(N136,Donnée!A35:I635,9,0),"")</f>
        <v>40171</v>
      </c>
      <c r="C169" s="40">
        <f>IFERROR(VLOOKUP(N136,Donnée!A35:I635,8,0),"")</f>
        <v>1102272009</v>
      </c>
      <c r="D169" s="41" t="str">
        <f>IFERROR(VLOOKUP(N136,Donnée!A35:I635,2,0),"")</f>
        <v>مهدي الزهرة</v>
      </c>
      <c r="E169" s="39">
        <f>IFERROR(VLOOKUP(N136,Donnée!A35:I635,6,0),"")</f>
        <v>34233</v>
      </c>
      <c r="F169" s="41" t="str">
        <f>IFERROR(VLOOKUP(N136,Donnée!A35:I635,3,0),"")</f>
        <v>2ريا</v>
      </c>
      <c r="G169" s="41" t="str">
        <f>IFERROR(VLOOKUP(N136,Donnée!A35:I635,4,0),"")</f>
        <v>نصف داخلي</v>
      </c>
      <c r="H169" s="41">
        <f>IFERROR(VLOOKUP(N136,Donnée!A35:I635,7,0),"")</f>
        <v>2097</v>
      </c>
      <c r="I169" s="42">
        <f>IFERROR(IF(Donnée!J103="نعم",IF(G169="نصف داخلي",LOOKUP(270-H169,jours_presence,boursses_DP),IF(G169="داخلي",LOOKUP(270-H169,jours_presence,Boursses_P),IF(G169="نصف داخلي",LOOKUP(270-H169,jours_presence,boursses_DP),IF(G169="داخلي",LOOKUP(270-H169,jours_presence,Boursses_P))))),0),"")</f>
        <v>0</v>
      </c>
      <c r="J169" s="42" t="str">
        <f>IFERROR(IF(G169="داخلي",IF(Donnée!J103="نعم",864,IF(Donnée!J103="لا",1296,"")),""),"")</f>
        <v/>
      </c>
      <c r="K169" s="42">
        <f>IFERROR(IF(G169="نصف داخلي",IF(Donnée!J103="نعم",432,IF(Donnée!J103="لا",648,"")),""),"")</f>
        <v>648</v>
      </c>
      <c r="L169" s="43">
        <f t="shared" si="10"/>
        <v>648</v>
      </c>
      <c r="M169" s="44"/>
      <c r="N169" s="37">
        <f>Donnée!A103</f>
        <v>102</v>
      </c>
    </row>
    <row r="170" spans="1:14" ht="24.95" customHeight="1">
      <c r="A170" s="38">
        <f t="shared" si="11"/>
        <v>103</v>
      </c>
      <c r="B170" s="39">
        <f>IFERROR(VLOOKUP(N137,Donnée!A36:I636,9,0),"")</f>
        <v>40171</v>
      </c>
      <c r="C170" s="40">
        <f>IFERROR(VLOOKUP(N137,Donnée!A36:I636,8,0),"")</f>
        <v>1102272009</v>
      </c>
      <c r="D170" s="41" t="str">
        <f>IFERROR(VLOOKUP(N137,Donnée!A36:I636,2,0),"")</f>
        <v>بلخيرات فاطمة الزهراء</v>
      </c>
      <c r="E170" s="39">
        <f>IFERROR(VLOOKUP(N137,Donnée!A36:I636,6,0),"")</f>
        <v>34265</v>
      </c>
      <c r="F170" s="41" t="str">
        <f>IFERROR(VLOOKUP(N137,Donnée!A36:I636,3,0),"")</f>
        <v>2ريا</v>
      </c>
      <c r="G170" s="41" t="str">
        <f>IFERROR(VLOOKUP(N137,Donnée!A36:I636,4,0),"")</f>
        <v>نصف داخلي</v>
      </c>
      <c r="H170" s="41">
        <f>IFERROR(VLOOKUP(N137,Donnée!A36:I636,7,0),"")</f>
        <v>2097</v>
      </c>
      <c r="I170" s="42">
        <f>IFERROR(IF(Donnée!J104="نعم",IF(G170="نصف داخلي",LOOKUP(270-H170,jours_presence,boursses_DP),IF(G170="داخلي",LOOKUP(270-H170,jours_presence,Boursses_P),IF(G170="نصف داخلي",LOOKUP(270-H170,jours_presence,boursses_DP),IF(G170="داخلي",LOOKUP(270-H170,jours_presence,Boursses_P))))),0),"")</f>
        <v>0</v>
      </c>
      <c r="J170" s="42" t="str">
        <f>IFERROR(IF(G170="داخلي",IF(Donnée!J104="نعم",864,IF(Donnée!J104="لا",1296,"")),""),"")</f>
        <v/>
      </c>
      <c r="K170" s="42">
        <f>IFERROR(IF(G170="نصف داخلي",IF(Donnée!J104="نعم",432,IF(Donnée!J104="لا",648,"")),""),"")</f>
        <v>648</v>
      </c>
      <c r="L170" s="43">
        <f t="shared" si="10"/>
        <v>648</v>
      </c>
      <c r="M170" s="44"/>
      <c r="N170" s="37">
        <f>Donnée!A104</f>
        <v>103</v>
      </c>
    </row>
    <row r="171" spans="1:14" ht="24.95" customHeight="1">
      <c r="A171" s="38">
        <f t="shared" si="11"/>
        <v>104</v>
      </c>
      <c r="B171" s="39">
        <f>IFERROR(VLOOKUP(N138,Donnée!A37:I637,9,0),"")</f>
        <v>40171</v>
      </c>
      <c r="C171" s="40">
        <f>IFERROR(VLOOKUP(N138,Donnée!A37:I637,8,0),"")</f>
        <v>1102272009</v>
      </c>
      <c r="D171" s="41" t="str">
        <f>IFERROR(VLOOKUP(N138,Donnée!A37:I637,2,0),"")</f>
        <v>بلخوص فطيمة</v>
      </c>
      <c r="E171" s="39">
        <f>IFERROR(VLOOKUP(N138,Donnée!A37:I637,6,0),"")</f>
        <v>34077</v>
      </c>
      <c r="F171" s="41" t="str">
        <f>IFERROR(VLOOKUP(N138,Donnée!A37:I637,3,0),"")</f>
        <v>2ريا</v>
      </c>
      <c r="G171" s="41" t="str">
        <f>IFERROR(VLOOKUP(N138,Donnée!A37:I637,4,0),"")</f>
        <v>نصف داخلي</v>
      </c>
      <c r="H171" s="41">
        <f>IFERROR(VLOOKUP(N138,Donnée!A37:I637,7,0),"")</f>
        <v>2097</v>
      </c>
      <c r="I171" s="42">
        <f>IFERROR(IF(Donnée!J105="نعم",IF(G171="نصف داخلي",LOOKUP(270-H171,jours_presence,boursses_DP),IF(G171="داخلي",LOOKUP(270-H171,jours_presence,Boursses_P),IF(G171="نصف داخلي",LOOKUP(270-H171,jours_presence,boursses_DP),IF(G171="داخلي",LOOKUP(270-H171,jours_presence,Boursses_P))))),0),"")</f>
        <v>0</v>
      </c>
      <c r="J171" s="42" t="str">
        <f>IFERROR(IF(G171="داخلي",IF(Donnée!J105="نعم",864,IF(Donnée!J105="لا",1296,"")),""),"")</f>
        <v/>
      </c>
      <c r="K171" s="42">
        <f>IFERROR(IF(G171="نصف داخلي",IF(Donnée!J105="نعم",432,IF(Donnée!J105="لا",648,"")),""),"")</f>
        <v>648</v>
      </c>
      <c r="L171" s="43">
        <f t="shared" si="10"/>
        <v>648</v>
      </c>
      <c r="M171" s="44"/>
      <c r="N171" s="37">
        <f>Donnée!A105</f>
        <v>104</v>
      </c>
    </row>
    <row r="172" spans="1:14" ht="24.95" customHeight="1">
      <c r="A172" s="38">
        <f t="shared" si="11"/>
        <v>105</v>
      </c>
      <c r="B172" s="39">
        <f>IFERROR(VLOOKUP(N139,Donnée!A38:I638,9,0),"")</f>
        <v>40171</v>
      </c>
      <c r="C172" s="40">
        <f>IFERROR(VLOOKUP(N139,Donnée!A38:I638,8,0),"")</f>
        <v>1102272009</v>
      </c>
      <c r="D172" s="41" t="str">
        <f>IFERROR(VLOOKUP(N139,Donnée!A38:I638,2,0),"")</f>
        <v>بوشاشية عادل</v>
      </c>
      <c r="E172" s="39">
        <f>IFERROR(VLOOKUP(N139,Donnée!A38:I638,6,0),"")</f>
        <v>33602</v>
      </c>
      <c r="F172" s="41" t="str">
        <f>IFERROR(VLOOKUP(N139,Donnée!A38:I638,3,0),"")</f>
        <v>2ريا</v>
      </c>
      <c r="G172" s="41" t="str">
        <f>IFERROR(VLOOKUP(N139,Donnée!A38:I638,4,0),"")</f>
        <v>نصف داخلي</v>
      </c>
      <c r="H172" s="41">
        <f>IFERROR(VLOOKUP(N139,Donnée!A38:I638,7,0),"")</f>
        <v>2097</v>
      </c>
      <c r="I172" s="42">
        <f>IFERROR(IF(Donnée!J106="نعم",IF(G172="نصف داخلي",LOOKUP(270-H172,jours_presence,boursses_DP),IF(G172="داخلي",LOOKUP(270-H172,jours_presence,Boursses_P),IF(G172="نصف داخلي",LOOKUP(270-H172,jours_presence,boursses_DP),IF(G172="داخلي",LOOKUP(270-H172,jours_presence,Boursses_P))))),0),"")</f>
        <v>0</v>
      </c>
      <c r="J172" s="42" t="str">
        <f>IFERROR(IF(G172="داخلي",IF(Donnée!J106="نعم",864,IF(Donnée!J106="لا",1296,"")),""),"")</f>
        <v/>
      </c>
      <c r="K172" s="42">
        <f>IFERROR(IF(G172="نصف داخلي",IF(Donnée!J106="نعم",432,IF(Donnée!J106="لا",648,"")),""),"")</f>
        <v>648</v>
      </c>
      <c r="L172" s="43">
        <f t="shared" si="10"/>
        <v>648</v>
      </c>
      <c r="M172" s="44"/>
      <c r="N172" s="37">
        <f>Donnée!A106</f>
        <v>105</v>
      </c>
    </row>
    <row r="173" spans="1:14" ht="24.95" customHeight="1">
      <c r="A173" s="38">
        <f t="shared" si="11"/>
        <v>106</v>
      </c>
      <c r="B173" s="39">
        <f>IFERROR(VLOOKUP(N140,Donnée!A39:I639,9,0),"")</f>
        <v>40171</v>
      </c>
      <c r="C173" s="40">
        <f>IFERROR(VLOOKUP(N140,Donnée!A39:I639,8,0),"")</f>
        <v>1102272009</v>
      </c>
      <c r="D173" s="41" t="str">
        <f>IFERROR(VLOOKUP(N140,Donnée!A39:I639,2,0),"")</f>
        <v>بلخوص عبد الرزاق</v>
      </c>
      <c r="E173" s="39">
        <f>IFERROR(VLOOKUP(N140,Donnée!A39:I639,6,0),"")</f>
        <v>33496</v>
      </c>
      <c r="F173" s="41" t="str">
        <f>IFERROR(VLOOKUP(N140,Donnée!A39:I639,3,0),"")</f>
        <v>2ريا</v>
      </c>
      <c r="G173" s="41" t="str">
        <f>IFERROR(VLOOKUP(N140,Donnée!A39:I639,4,0),"")</f>
        <v>نصف داخلي</v>
      </c>
      <c r="H173" s="41">
        <f>IFERROR(VLOOKUP(N140,Donnée!A39:I639,7,0),"")</f>
        <v>2097</v>
      </c>
      <c r="I173" s="42">
        <f>IFERROR(IF(Donnée!J107="نعم",IF(G173="نصف داخلي",LOOKUP(270-H173,jours_presence,boursses_DP),IF(G173="داخلي",LOOKUP(270-H173,jours_presence,Boursses_P),IF(G173="نصف داخلي",LOOKUP(270-H173,jours_presence,boursses_DP),IF(G173="داخلي",LOOKUP(270-H173,jours_presence,Boursses_P))))),0),"")</f>
        <v>0</v>
      </c>
      <c r="J173" s="42" t="str">
        <f>IFERROR(IF(G173="داخلي",IF(Donnée!J107="نعم",864,IF(Donnée!J107="لا",1296,"")),""),"")</f>
        <v/>
      </c>
      <c r="K173" s="42">
        <f>IFERROR(IF(G173="نصف داخلي",IF(Donnée!J107="نعم",432,IF(Donnée!J107="لا",648,"")),""),"")</f>
        <v>648</v>
      </c>
      <c r="L173" s="43">
        <f t="shared" si="10"/>
        <v>648</v>
      </c>
      <c r="M173" s="44"/>
      <c r="N173" s="37">
        <f>Donnée!A107</f>
        <v>106</v>
      </c>
    </row>
    <row r="174" spans="1:14" ht="24.95" customHeight="1">
      <c r="A174" s="38">
        <f t="shared" si="11"/>
        <v>107</v>
      </c>
      <c r="B174" s="39">
        <f>IFERROR(VLOOKUP(N141,Donnée!A40:I640,9,0),"")</f>
        <v>40535</v>
      </c>
      <c r="C174" s="40">
        <f>IFERROR(VLOOKUP(N141,Donnée!A40:I640,8,0),"")</f>
        <v>1502272010</v>
      </c>
      <c r="D174" s="41" t="str">
        <f>IFERROR(VLOOKUP(N141,Donnée!A40:I640,2,0),"")</f>
        <v>سليماني الصادق</v>
      </c>
      <c r="E174" s="39">
        <f>IFERROR(VLOOKUP(N141,Donnée!A40:I640,6,0),"")</f>
        <v>33690</v>
      </c>
      <c r="F174" s="41" t="str">
        <f>IFERROR(VLOOKUP(N141,Donnée!A40:I640,3,0),"")</f>
        <v>2ريا</v>
      </c>
      <c r="G174" s="41" t="str">
        <f>IFERROR(VLOOKUP(N141,Donnée!A40:I640,4,0),"")</f>
        <v>نصف داخلي</v>
      </c>
      <c r="H174" s="41">
        <f>IFERROR(VLOOKUP(N141,Donnée!A40:I640,7,0),"")</f>
        <v>2097</v>
      </c>
      <c r="I174" s="42">
        <f>IFERROR(IF(Donnée!J108="نعم",IF(G174="نصف داخلي",LOOKUP(270-H174,jours_presence,boursses_DP),IF(G174="داخلي",LOOKUP(270-H174,jours_presence,Boursses_P),IF(G174="نصف داخلي",LOOKUP(270-H174,jours_presence,boursses_DP),IF(G174="داخلي",LOOKUP(270-H174,jours_presence,Boursses_P))))),0),"")</f>
        <v>0</v>
      </c>
      <c r="J174" s="42" t="str">
        <f>IFERROR(IF(G174="داخلي",IF(Donnée!J108="نعم",864,IF(Donnée!J108="لا",1296,"")),""),"")</f>
        <v/>
      </c>
      <c r="K174" s="42">
        <f>IFERROR(IF(G174="نصف داخلي",IF(Donnée!J108="نعم",432,IF(Donnée!J108="لا",648,"")),""),"")</f>
        <v>648</v>
      </c>
      <c r="L174" s="43">
        <f t="shared" si="10"/>
        <v>648</v>
      </c>
      <c r="M174" s="44"/>
      <c r="N174" s="37">
        <f>Donnée!A108</f>
        <v>107</v>
      </c>
    </row>
    <row r="175" spans="1:14" ht="24.95" customHeight="1">
      <c r="A175" s="38">
        <f t="shared" si="11"/>
        <v>108</v>
      </c>
      <c r="B175" s="39">
        <f>IFERROR(VLOOKUP(N142,Donnée!A41:I641,9,0),"")</f>
        <v>40171</v>
      </c>
      <c r="C175" s="40">
        <f>IFERROR(VLOOKUP(N142,Donnée!A41:I641,8,0),"")</f>
        <v>1102272009</v>
      </c>
      <c r="D175" s="41" t="str">
        <f>IFERROR(VLOOKUP(N142,Donnée!A41:I641,2,0),"")</f>
        <v>دبوب عبد الحق</v>
      </c>
      <c r="E175" s="39">
        <f>IFERROR(VLOOKUP(N142,Donnée!A41:I641,6,0),"")</f>
        <v>34028</v>
      </c>
      <c r="F175" s="41" t="str">
        <f>IFERROR(VLOOKUP(N142,Donnée!A41:I641,3,0),"")</f>
        <v>2ريا</v>
      </c>
      <c r="G175" s="41" t="str">
        <f>IFERROR(VLOOKUP(N142,Donnée!A41:I641,4,0),"")</f>
        <v>نصف داخلي</v>
      </c>
      <c r="H175" s="41">
        <f>IFERROR(VLOOKUP(N142,Donnée!A41:I641,7,0),"")</f>
        <v>2097</v>
      </c>
      <c r="I175" s="42" t="str">
        <f>IFERROR(IF(Donnée!J109="نعم",IF(G175="نصف داخلي",LOOKUP(270-H175,jours_presence,boursses_DP),IF(G175="داخلي",LOOKUP(270-H175,jours_presence,Boursses_P),IF(G175="نصف داخلي",LOOKUP(270-H175,jours_presence,boursses_DP),IF(G175="داخلي",LOOKUP(270-H175,jours_presence,Boursses_P))))),0),"")</f>
        <v/>
      </c>
      <c r="J175" s="42" t="str">
        <f>IFERROR(IF(G175="داخلي",IF(Donnée!J109="نعم",864,IF(Donnée!J109="لا",1296,"")),""),"")</f>
        <v/>
      </c>
      <c r="K175" s="42">
        <f>IFERROR(IF(G175="نصف داخلي",IF(Donnée!J109="نعم",432,IF(Donnée!J109="لا",648,"")),""),"")</f>
        <v>432</v>
      </c>
      <c r="L175" s="43">
        <f t="shared" si="10"/>
        <v>432</v>
      </c>
      <c r="M175" s="44"/>
      <c r="N175" s="37">
        <f>Donnée!A109</f>
        <v>108</v>
      </c>
    </row>
    <row r="176" spans="1:14" ht="24.95" customHeight="1">
      <c r="A176" s="38">
        <f t="shared" si="11"/>
        <v>109</v>
      </c>
      <c r="B176" s="39">
        <f>IFERROR(VLOOKUP(N143,Donnée!A42:I642,9,0),"")</f>
        <v>40171</v>
      </c>
      <c r="C176" s="40">
        <f>IFERROR(VLOOKUP(N143,Donnée!A42:I642,8,0),"")</f>
        <v>1102272009</v>
      </c>
      <c r="D176" s="41" t="str">
        <f>IFERROR(VLOOKUP(N143,Donnée!A42:I642,2,0),"")</f>
        <v>دلاق حفيظة</v>
      </c>
      <c r="E176" s="39">
        <f>IFERROR(VLOOKUP(N143,Donnée!A42:I642,6,0),"")</f>
        <v>34249</v>
      </c>
      <c r="F176" s="41" t="str">
        <f>IFERROR(VLOOKUP(N143,Donnée!A42:I642,3,0),"")</f>
        <v>2تقر</v>
      </c>
      <c r="G176" s="41" t="str">
        <f>IFERROR(VLOOKUP(N143,Donnée!A42:I642,4,0),"")</f>
        <v>نصف داخلي</v>
      </c>
      <c r="H176" s="41">
        <f>IFERROR(VLOOKUP(N143,Donnée!A42:I642,7,0),"")</f>
        <v>2097</v>
      </c>
      <c r="I176" s="42">
        <f>IFERROR(IF(Donnée!J110="نعم",IF(G176="نصف داخلي",LOOKUP(270-H176,jours_presence,boursses_DP),IF(G176="داخلي",LOOKUP(270-H176,jours_presence,Boursses_P),IF(G176="نصف داخلي",LOOKUP(270-H176,jours_presence,boursses_DP),IF(G176="داخلي",LOOKUP(270-H176,jours_presence,Boursses_P))))),0),"")</f>
        <v>0</v>
      </c>
      <c r="J176" s="42" t="str">
        <f>IFERROR(IF(G176="داخلي",IF(Donnée!J110="نعم",864,IF(Donnée!J110="لا",1296,"")),""),"")</f>
        <v/>
      </c>
      <c r="K176" s="42">
        <f>IFERROR(IF(G176="نصف داخلي",IF(Donnée!J110="نعم",432,IF(Donnée!J110="لا",648,"")),""),"")</f>
        <v>648</v>
      </c>
      <c r="L176" s="43">
        <f t="shared" si="10"/>
        <v>648</v>
      </c>
      <c r="M176" s="44"/>
      <c r="N176" s="37">
        <f>Donnée!A110</f>
        <v>109</v>
      </c>
    </row>
    <row r="177" spans="1:14" ht="24.95" customHeight="1">
      <c r="A177" s="38">
        <f t="shared" si="11"/>
        <v>110</v>
      </c>
      <c r="B177" s="45">
        <f>IFERROR(VLOOKUP(N144,Donnée!A43:I643,9,0),"")</f>
        <v>40171</v>
      </c>
      <c r="C177" s="46">
        <f>IFERROR(VLOOKUP(N144,Donnée!A43:I643,8,0),"")</f>
        <v>1102272009</v>
      </c>
      <c r="D177" s="47" t="str">
        <f>IFERROR(VLOOKUP(N144,Donnée!A43:I643,2,0),"")</f>
        <v>داني حليمة</v>
      </c>
      <c r="E177" s="45">
        <f>IFERROR(VLOOKUP(N144,Donnée!A43:I643,6,0),"")</f>
        <v>33023</v>
      </c>
      <c r="F177" s="47" t="str">
        <f>IFERROR(VLOOKUP(N144,Donnée!A43:I643,3,0),"")</f>
        <v>2تقر</v>
      </c>
      <c r="G177" s="47" t="str">
        <f>IFERROR(VLOOKUP(N144,Donnée!A43:I643,4,0),"")</f>
        <v>نصف داخلي</v>
      </c>
      <c r="H177" s="47">
        <f>IFERROR(VLOOKUP(N144,Donnée!A43:I643,7,0),"")</f>
        <v>2097</v>
      </c>
      <c r="I177" s="48" t="str">
        <f>IFERROR(IF(Donnée!J111="نعم",IF(G177="نصف داخلي",LOOKUP(270-H177,jours_presence,boursses_DP),IF(G177="داخلي",LOOKUP(270-H177,jours_presence,Boursses_P),IF(G177="نصف داخلي",LOOKUP(270-H177,jours_presence,boursses_DP),IF(G177="داخلي",LOOKUP(270-H177,jours_presence,Boursses_P))))),0),"")</f>
        <v/>
      </c>
      <c r="J177" s="48" t="str">
        <f>IFERROR(IF(G177="داخلي",IF(Donnée!J111="نعم",864,IF(Donnée!J111="لا",1296,"")),""),"")</f>
        <v/>
      </c>
      <c r="K177" s="48">
        <f>IFERROR(IF(G177="نصف داخلي",IF(Donnée!J111="نعم",432,IF(Donnée!J111="لا",648,"")),""),"")</f>
        <v>432</v>
      </c>
      <c r="L177" s="49">
        <f t="shared" si="10"/>
        <v>432</v>
      </c>
      <c r="M177" s="50"/>
      <c r="N177" s="37">
        <f>Donnée!A111</f>
        <v>110</v>
      </c>
    </row>
    <row r="178" spans="1:14" ht="24.95" customHeight="1">
      <c r="A178" s="38">
        <f t="shared" si="11"/>
        <v>111</v>
      </c>
      <c r="B178" s="45">
        <f>IFERROR(VLOOKUP(N145,Donnée!A44:I644,9,0),"")</f>
        <v>40171</v>
      </c>
      <c r="C178" s="46">
        <f>IFERROR(VLOOKUP(N145,Donnée!A44:I644,8,0),"")</f>
        <v>1102272009</v>
      </c>
      <c r="D178" s="47" t="str">
        <f>IFERROR(VLOOKUP(N145,Donnée!A44:I644,2,0),"")</f>
        <v>عدار فتيحة</v>
      </c>
      <c r="E178" s="45">
        <f>IFERROR(VLOOKUP(N145,Donnée!A44:I644,6,0),"")</f>
        <v>33948</v>
      </c>
      <c r="F178" s="47" t="str">
        <f>IFERROR(VLOOKUP(N145,Donnée!A44:I644,3,0),"")</f>
        <v>2تقر</v>
      </c>
      <c r="G178" s="47" t="str">
        <f>IFERROR(VLOOKUP(N145,Donnée!A44:I644,4,0),"")</f>
        <v>نصف داخلي</v>
      </c>
      <c r="H178" s="47">
        <f>IFERROR(VLOOKUP(N145,Donnée!A44:I644,7,0),"")</f>
        <v>2097</v>
      </c>
      <c r="I178" s="48" t="str">
        <f>IFERROR(IF(Donnée!J112="نعم",IF(G178="نصف داخلي",LOOKUP(270-H178,jours_presence,boursses_DP),IF(G178="داخلي",LOOKUP(270-H178,jours_presence,Boursses_P),IF(G178="نصف داخلي",LOOKUP(270-H178,jours_presence,boursses_DP),IF(G178="داخلي",LOOKUP(270-H178,jours_presence,Boursses_P))))),0),"")</f>
        <v/>
      </c>
      <c r="J178" s="48" t="str">
        <f>IFERROR(IF(G178="داخلي",IF(Donnée!J112="نعم",864,IF(Donnée!J112="لا",1296,"")),""),"")</f>
        <v/>
      </c>
      <c r="K178" s="48">
        <f>IFERROR(IF(G178="نصف داخلي",IF(Donnée!J112="نعم",432,IF(Donnée!J112="لا",648,"")),""),"")</f>
        <v>432</v>
      </c>
      <c r="L178" s="49">
        <f t="shared" si="10"/>
        <v>432</v>
      </c>
      <c r="M178" s="50"/>
      <c r="N178" s="37">
        <f>Donnée!A112</f>
        <v>111</v>
      </c>
    </row>
    <row r="179" spans="1:14" ht="24.95" customHeight="1">
      <c r="A179" s="38">
        <f t="shared" si="11"/>
        <v>112</v>
      </c>
      <c r="B179" s="45">
        <f>IFERROR(VLOOKUP(N146,Donnée!A45:I645,9,0),"")</f>
        <v>40171</v>
      </c>
      <c r="C179" s="46">
        <f>IFERROR(VLOOKUP(N146,Donnée!A45:I645,8,0),"")</f>
        <v>1102272009</v>
      </c>
      <c r="D179" s="47" t="str">
        <f>IFERROR(VLOOKUP(N146,Donnée!A45:I645,2,0),"")</f>
        <v>ساسي حنان</v>
      </c>
      <c r="E179" s="45">
        <f>IFERROR(VLOOKUP(N146,Donnée!A45:I645,6,0),"")</f>
        <v>34093</v>
      </c>
      <c r="F179" s="47" t="str">
        <f>IFERROR(VLOOKUP(N146,Donnée!A45:I645,3,0),"")</f>
        <v>2تقر</v>
      </c>
      <c r="G179" s="47" t="str">
        <f>IFERROR(VLOOKUP(N146,Donnée!A45:I645,4,0),"")</f>
        <v>نصف داخلي</v>
      </c>
      <c r="H179" s="47">
        <f>IFERROR(VLOOKUP(N146,Donnée!A45:I645,7,0),"")</f>
        <v>2097</v>
      </c>
      <c r="I179" s="48">
        <f>IFERROR(IF(Donnée!J113="نعم",IF(G179="نصف داخلي",LOOKUP(270-H179,jours_presence,boursses_DP),IF(G179="داخلي",LOOKUP(270-H179,jours_presence,Boursses_P),IF(G179="نصف داخلي",LOOKUP(270-H179,jours_presence,boursses_DP),IF(G179="داخلي",LOOKUP(270-H179,jours_presence,Boursses_P))))),0),"")</f>
        <v>0</v>
      </c>
      <c r="J179" s="48" t="str">
        <f>IFERROR(IF(G179="داخلي",IF(Donnée!J113="نعم",864,IF(Donnée!J113="لا",1296,"")),""),"")</f>
        <v/>
      </c>
      <c r="K179" s="48">
        <f>IFERROR(IF(G179="نصف داخلي",IF(Donnée!J113="نعم",432,IF(Donnée!J113="لا",648,"")),""),"")</f>
        <v>648</v>
      </c>
      <c r="L179" s="49">
        <f t="shared" si="10"/>
        <v>648</v>
      </c>
      <c r="M179" s="50"/>
      <c r="N179" s="37">
        <f>Donnée!A113</f>
        <v>112</v>
      </c>
    </row>
    <row r="180" spans="1:14" ht="24.95" customHeight="1">
      <c r="A180" s="38">
        <f t="shared" si="11"/>
        <v>113</v>
      </c>
      <c r="B180" s="45">
        <f>IFERROR(VLOOKUP(N147,Donnée!A46:I646,9,0),"")</f>
        <v>40171</v>
      </c>
      <c r="C180" s="46">
        <f>IFERROR(VLOOKUP(N147,Donnée!A46:I646,8,0),"")</f>
        <v>1102272009</v>
      </c>
      <c r="D180" s="47" t="str">
        <f>IFERROR(VLOOKUP(N147,Donnée!A46:I646,2,0),"")</f>
        <v>لونيسي عبد الرحمان</v>
      </c>
      <c r="E180" s="45">
        <f>IFERROR(VLOOKUP(N147,Donnée!A46:I646,6,0),"")</f>
        <v>34239</v>
      </c>
      <c r="F180" s="47" t="str">
        <f>IFERROR(VLOOKUP(N147,Donnée!A46:I646,3,0),"")</f>
        <v>2تقر</v>
      </c>
      <c r="G180" s="47" t="str">
        <f>IFERROR(VLOOKUP(N147,Donnée!A46:I646,4,0),"")</f>
        <v>نصف داخلي</v>
      </c>
      <c r="H180" s="47">
        <f>IFERROR(VLOOKUP(N147,Donnée!A46:I646,7,0),"")</f>
        <v>2097</v>
      </c>
      <c r="I180" s="48">
        <f>IFERROR(IF(Donnée!J114="نعم",IF(G180="نصف داخلي",LOOKUP(270-H180,jours_presence,boursses_DP),IF(G180="داخلي",LOOKUP(270-H180,jours_presence,Boursses_P),IF(G180="نصف داخلي",LOOKUP(270-H180,jours_presence,boursses_DP),IF(G180="داخلي",LOOKUP(270-H180,jours_presence,Boursses_P))))),0),"")</f>
        <v>0</v>
      </c>
      <c r="J180" s="48" t="str">
        <f>IFERROR(IF(G180="داخلي",IF(Donnée!J114="نعم",864,IF(Donnée!J114="لا",1296,"")),""),"")</f>
        <v/>
      </c>
      <c r="K180" s="48">
        <f>IFERROR(IF(G180="نصف داخلي",IF(Donnée!J114="نعم",432,IF(Donnée!J114="لا",648,"")),""),"")</f>
        <v>648</v>
      </c>
      <c r="L180" s="49">
        <f t="shared" si="10"/>
        <v>648</v>
      </c>
      <c r="M180" s="50"/>
      <c r="N180" s="37">
        <f>Donnée!A114</f>
        <v>113</v>
      </c>
    </row>
    <row r="181" spans="1:14" ht="24.95" customHeight="1">
      <c r="A181" s="38">
        <f t="shared" si="11"/>
        <v>114</v>
      </c>
      <c r="B181" s="45">
        <f>IFERROR(VLOOKUP(N148,Donnée!A47:I647,9,0),"")</f>
        <v>40171</v>
      </c>
      <c r="C181" s="46">
        <f>IFERROR(VLOOKUP(N148,Donnée!A47:I647,8,0),"")</f>
        <v>1102272009</v>
      </c>
      <c r="D181" s="47" t="str">
        <f>IFERROR(VLOOKUP(N148,Donnée!A47:I647,2,0),"")</f>
        <v>دبازي عبد القادر</v>
      </c>
      <c r="E181" s="45">
        <f>IFERROR(VLOOKUP(N148,Donnée!A47:I647,6,0),"")</f>
        <v>33922</v>
      </c>
      <c r="F181" s="47" t="str">
        <f>IFERROR(VLOOKUP(N148,Donnée!A47:I647,3,0),"")</f>
        <v>2تقر</v>
      </c>
      <c r="G181" s="47" t="str">
        <f>IFERROR(VLOOKUP(N148,Donnée!A47:I647,4,0),"")</f>
        <v>نصف داخلي</v>
      </c>
      <c r="H181" s="47">
        <f>IFERROR(VLOOKUP(N148,Donnée!A47:I647,7,0),"")</f>
        <v>2097</v>
      </c>
      <c r="I181" s="48">
        <f>IFERROR(IF(Donnée!J115="نعم",IF(G181="نصف داخلي",LOOKUP(270-H181,jours_presence,boursses_DP),IF(G181="داخلي",LOOKUP(270-H181,jours_presence,Boursses_P),IF(G181="نصف داخلي",LOOKUP(270-H181,jours_presence,boursses_DP),IF(G181="داخلي",LOOKUP(270-H181,jours_presence,Boursses_P))))),0),"")</f>
        <v>0</v>
      </c>
      <c r="J181" s="48" t="str">
        <f>IFERROR(IF(G181="داخلي",IF(Donnée!J115="نعم",864,IF(Donnée!J115="لا",1296,"")),""),"")</f>
        <v/>
      </c>
      <c r="K181" s="48">
        <f>IFERROR(IF(G181="نصف داخلي",IF(Donnée!J115="نعم",432,IF(Donnée!J115="لا",648,"")),""),"")</f>
        <v>648</v>
      </c>
      <c r="L181" s="49">
        <f t="shared" si="10"/>
        <v>648</v>
      </c>
      <c r="M181" s="50"/>
      <c r="N181" s="37">
        <f>Donnée!A115</f>
        <v>114</v>
      </c>
    </row>
    <row r="182" spans="1:14" ht="24.95" customHeight="1">
      <c r="A182" s="38">
        <f t="shared" si="11"/>
        <v>115</v>
      </c>
      <c r="B182" s="45">
        <f>IFERROR(VLOOKUP(N149,Donnée!A48:I648,9,0),"")</f>
        <v>40171</v>
      </c>
      <c r="C182" s="46">
        <f>IFERROR(VLOOKUP(N149,Donnée!A48:I648,8,0),"")</f>
        <v>1102272009</v>
      </c>
      <c r="D182" s="47" t="str">
        <f>IFERROR(VLOOKUP(N149,Donnée!A48:I648,2,0),"")</f>
        <v>صبوح منال</v>
      </c>
      <c r="E182" s="45">
        <f>IFERROR(VLOOKUP(N149,Donnée!A48:I648,6,0),"")</f>
        <v>34026</v>
      </c>
      <c r="F182" s="47" t="str">
        <f>IFERROR(VLOOKUP(N149,Donnée!A48:I648,3,0),"")</f>
        <v>2ع ت1</v>
      </c>
      <c r="G182" s="47" t="str">
        <f>IFERROR(VLOOKUP(N149,Donnée!A48:I648,4,0),"")</f>
        <v>نصف داخلي</v>
      </c>
      <c r="H182" s="47">
        <f>IFERROR(VLOOKUP(N149,Donnée!A48:I648,7,0),"")</f>
        <v>2097</v>
      </c>
      <c r="I182" s="48">
        <f>IFERROR(IF(Donnée!J116="نعم",IF(G182="نصف داخلي",LOOKUP(270-H182,jours_presence,boursses_DP),IF(G182="داخلي",LOOKUP(270-H182,jours_presence,Boursses_P),IF(G182="نصف داخلي",LOOKUP(270-H182,jours_presence,boursses_DP),IF(G182="داخلي",LOOKUP(270-H182,jours_presence,Boursses_P))))),0),"")</f>
        <v>0</v>
      </c>
      <c r="J182" s="48" t="str">
        <f>IFERROR(IF(G182="داخلي",IF(Donnée!J116="نعم",864,IF(Donnée!J116="لا",1296,"")),""),"")</f>
        <v/>
      </c>
      <c r="K182" s="48">
        <f>IFERROR(IF(G182="نصف داخلي",IF(Donnée!J116="نعم",432,IF(Donnée!J116="لا",648,"")),""),"")</f>
        <v>648</v>
      </c>
      <c r="L182" s="49">
        <f t="shared" si="10"/>
        <v>648</v>
      </c>
      <c r="M182" s="50"/>
      <c r="N182" s="37">
        <f>Donnée!A116</f>
        <v>115</v>
      </c>
    </row>
    <row r="183" spans="1:14" ht="24.95" customHeight="1">
      <c r="A183" s="38">
        <f t="shared" si="11"/>
        <v>116</v>
      </c>
      <c r="B183" s="45">
        <f>IFERROR(VLOOKUP(N150,Donnée!A49:I649,9,0),"")</f>
        <v>40171</v>
      </c>
      <c r="C183" s="46">
        <f>IFERROR(VLOOKUP(N150,Donnée!A49:I649,8,0),"")</f>
        <v>1102272009</v>
      </c>
      <c r="D183" s="47" t="str">
        <f>IFERROR(VLOOKUP(N150,Donnée!A49:I649,2,0),"")</f>
        <v>بلخوص سميحة</v>
      </c>
      <c r="E183" s="45">
        <f>IFERROR(VLOOKUP(N150,Donnée!A49:I649,6,0),"")</f>
        <v>34185</v>
      </c>
      <c r="F183" s="47" t="str">
        <f>IFERROR(VLOOKUP(N150,Donnée!A49:I649,3,0),"")</f>
        <v>2ع ت1</v>
      </c>
      <c r="G183" s="47" t="str">
        <f>IFERROR(VLOOKUP(N150,Donnée!A49:I649,4,0),"")</f>
        <v>نصف داخلي</v>
      </c>
      <c r="H183" s="47">
        <f>IFERROR(VLOOKUP(N150,Donnée!A49:I649,7,0),"")</f>
        <v>2097</v>
      </c>
      <c r="I183" s="48">
        <f>IFERROR(IF(Donnée!J117="نعم",IF(G183="نصف داخلي",LOOKUP(270-H183,jours_presence,boursses_DP),IF(G183="داخلي",LOOKUP(270-H183,jours_presence,Boursses_P),IF(G183="نصف داخلي",LOOKUP(270-H183,jours_presence,boursses_DP),IF(G183="داخلي",LOOKUP(270-H183,jours_presence,Boursses_P))))),0),"")</f>
        <v>0</v>
      </c>
      <c r="J183" s="48" t="str">
        <f>IFERROR(IF(G183="داخلي",IF(Donnée!J117="نعم",864,IF(Donnée!J117="لا",1296,"")),""),"")</f>
        <v/>
      </c>
      <c r="K183" s="48">
        <f>IFERROR(IF(G183="نصف داخلي",IF(Donnée!J117="نعم",432,IF(Donnée!J117="لا",648,"")),""),"")</f>
        <v>648</v>
      </c>
      <c r="L183" s="49">
        <f t="shared" si="10"/>
        <v>648</v>
      </c>
      <c r="M183" s="50"/>
      <c r="N183" s="37">
        <f>Donnée!A117</f>
        <v>116</v>
      </c>
    </row>
    <row r="184" spans="1:14" ht="24.95" customHeight="1">
      <c r="A184" s="38">
        <f t="shared" si="11"/>
        <v>117</v>
      </c>
      <c r="B184" s="45">
        <f>IFERROR(VLOOKUP(N151,Donnée!A50:I650,9,0),"")</f>
        <v>40171</v>
      </c>
      <c r="C184" s="46">
        <f>IFERROR(VLOOKUP(N151,Donnée!A50:I650,8,0),"")</f>
        <v>1102272009</v>
      </c>
      <c r="D184" s="47" t="str">
        <f>IFERROR(VLOOKUP(N151,Donnée!A50:I650,2,0),"")</f>
        <v>زيان حياة</v>
      </c>
      <c r="E184" s="45">
        <f>IFERROR(VLOOKUP(N151,Donnée!A50:I650,6,0),"")</f>
        <v>34158</v>
      </c>
      <c r="F184" s="47" t="str">
        <f>IFERROR(VLOOKUP(N151,Donnée!A50:I650,3,0),"")</f>
        <v>2ع ت1</v>
      </c>
      <c r="G184" s="47" t="str">
        <f>IFERROR(VLOOKUP(N151,Donnée!A50:I650,4,0),"")</f>
        <v>نصف داخلي</v>
      </c>
      <c r="H184" s="47">
        <f>IFERROR(VLOOKUP(N151,Donnée!A50:I650,7,0),"")</f>
        <v>2097</v>
      </c>
      <c r="I184" s="48">
        <f>IFERROR(IF(Donnée!J118="نعم",IF(G184="نصف داخلي",LOOKUP(270-H184,jours_presence,boursses_DP),IF(G184="داخلي",LOOKUP(270-H184,jours_presence,Boursses_P),IF(G184="نصف داخلي",LOOKUP(270-H184,jours_presence,boursses_DP),IF(G184="داخلي",LOOKUP(270-H184,jours_presence,Boursses_P))))),0),"")</f>
        <v>0</v>
      </c>
      <c r="J184" s="48" t="str">
        <f>IFERROR(IF(G184="داخلي",IF(Donnée!J118="نعم",864,IF(Donnée!J118="لا",1296,"")),""),"")</f>
        <v/>
      </c>
      <c r="K184" s="48">
        <f>IFERROR(IF(G184="نصف داخلي",IF(Donnée!J118="نعم",432,IF(Donnée!J118="لا",648,"")),""),"")</f>
        <v>648</v>
      </c>
      <c r="L184" s="49">
        <f t="shared" si="10"/>
        <v>648</v>
      </c>
      <c r="M184" s="50"/>
      <c r="N184" s="37">
        <f>Donnée!A118</f>
        <v>117</v>
      </c>
    </row>
    <row r="185" spans="1:14" ht="24.95" customHeight="1">
      <c r="A185" s="38">
        <f t="shared" si="11"/>
        <v>118</v>
      </c>
      <c r="B185" s="45">
        <f>IFERROR(VLOOKUP(N152,Donnée!A51:I651,9,0),"")</f>
        <v>40171</v>
      </c>
      <c r="C185" s="46">
        <f>IFERROR(VLOOKUP(N152,Donnée!A51:I651,8,0),"")</f>
        <v>1102272009</v>
      </c>
      <c r="D185" s="47" t="str">
        <f>IFERROR(VLOOKUP(N152,Donnée!A51:I651,2,0),"")</f>
        <v>مسعودي أمينة</v>
      </c>
      <c r="E185" s="45">
        <f>IFERROR(VLOOKUP(N152,Donnée!A51:I651,6,0),"")</f>
        <v>34220</v>
      </c>
      <c r="F185" s="47" t="str">
        <f>IFERROR(VLOOKUP(N152,Donnée!A51:I651,3,0),"")</f>
        <v>2ع ت1</v>
      </c>
      <c r="G185" s="47" t="str">
        <f>IFERROR(VLOOKUP(N152,Donnée!A51:I651,4,0),"")</f>
        <v>نصف داخلي</v>
      </c>
      <c r="H185" s="47">
        <f>IFERROR(VLOOKUP(N152,Donnée!A51:I651,7,0),"")</f>
        <v>2097</v>
      </c>
      <c r="I185" s="48">
        <f>IFERROR(IF(Donnée!J119="نعم",IF(G185="نصف داخلي",LOOKUP(270-H185,jours_presence,boursses_DP),IF(G185="داخلي",LOOKUP(270-H185,jours_presence,Boursses_P),IF(G185="نصف داخلي",LOOKUP(270-H185,jours_presence,boursses_DP),IF(G185="داخلي",LOOKUP(270-H185,jours_presence,Boursses_P))))),0),"")</f>
        <v>0</v>
      </c>
      <c r="J185" s="48" t="str">
        <f>IFERROR(IF(G185="داخلي",IF(Donnée!J119="نعم",864,IF(Donnée!J119="لا",1296,"")),""),"")</f>
        <v/>
      </c>
      <c r="K185" s="48">
        <f>IFERROR(IF(G185="نصف داخلي",IF(Donnée!J119="نعم",432,IF(Donnée!J119="لا",648,"")),""),"")</f>
        <v>648</v>
      </c>
      <c r="L185" s="49">
        <f t="shared" si="10"/>
        <v>648</v>
      </c>
      <c r="M185" s="50"/>
      <c r="N185" s="37">
        <f>Donnée!A119</f>
        <v>118</v>
      </c>
    </row>
    <row r="186" spans="1:14" ht="24.95" customHeight="1">
      <c r="A186" s="38">
        <f t="shared" si="11"/>
        <v>119</v>
      </c>
      <c r="B186" s="45">
        <f>IFERROR(VLOOKUP(N153,Donnée!A52:I652,9,0),"")</f>
        <v>40171</v>
      </c>
      <c r="C186" s="46">
        <f>IFERROR(VLOOKUP(N153,Donnée!A52:I652,8,0),"")</f>
        <v>1102272009</v>
      </c>
      <c r="D186" s="47" t="str">
        <f>IFERROR(VLOOKUP(N153,Donnée!A52:I652,2,0),"")</f>
        <v>بوثلجة حنان</v>
      </c>
      <c r="E186" s="45">
        <f>IFERROR(VLOOKUP(N153,Donnée!A52:I652,6,0),"")</f>
        <v>33489</v>
      </c>
      <c r="F186" s="47" t="str">
        <f>IFERROR(VLOOKUP(N153,Donnée!A52:I652,3,0),"")</f>
        <v>2ع ت1</v>
      </c>
      <c r="G186" s="47" t="str">
        <f>IFERROR(VLOOKUP(N153,Donnée!A52:I652,4,0),"")</f>
        <v>نصف داخلي</v>
      </c>
      <c r="H186" s="47">
        <f>IFERROR(VLOOKUP(N153,Donnée!A52:I652,7,0),"")</f>
        <v>2097</v>
      </c>
      <c r="I186" s="48">
        <f>IFERROR(IF(Donnée!J120="نعم",IF(G186="نصف داخلي",LOOKUP(270-H186,jours_presence,boursses_DP),IF(G186="داخلي",LOOKUP(270-H186,jours_presence,Boursses_P),IF(G186="نصف داخلي",LOOKUP(270-H186,jours_presence,boursses_DP),IF(G186="داخلي",LOOKUP(270-H186,jours_presence,Boursses_P))))),0),"")</f>
        <v>0</v>
      </c>
      <c r="J186" s="48" t="str">
        <f>IFERROR(IF(G186="داخلي",IF(Donnée!J120="نعم",864,IF(Donnée!J120="لا",1296,"")),""),"")</f>
        <v/>
      </c>
      <c r="K186" s="48">
        <f>IFERROR(IF(G186="نصف داخلي",IF(Donnée!J120="نعم",432,IF(Donnée!J120="لا",648,"")),""),"")</f>
        <v>648</v>
      </c>
      <c r="L186" s="49">
        <f t="shared" si="10"/>
        <v>648</v>
      </c>
      <c r="M186" s="50"/>
      <c r="N186" s="37">
        <f>Donnée!A120</f>
        <v>119</v>
      </c>
    </row>
    <row r="187" spans="1:14" ht="24.95" customHeight="1" thickBot="1">
      <c r="A187" s="51">
        <f t="shared" si="11"/>
        <v>120</v>
      </c>
      <c r="B187" s="59">
        <f>IFERROR(VLOOKUP(N154,Donnée!A53:I653,9,0),"")</f>
        <v>40171</v>
      </c>
      <c r="C187" s="53">
        <f>IFERROR(VLOOKUP(N154,Donnée!A53:I653,8,0),"")</f>
        <v>1102272009</v>
      </c>
      <c r="D187" s="54" t="str">
        <f>IFERROR(VLOOKUP(N154,Donnée!A53:I653,2,0),"")</f>
        <v>سهيل حنان</v>
      </c>
      <c r="E187" s="55">
        <f>IFERROR(VLOOKUP(N154,Donnée!A53:I653,6,0),"")</f>
        <v>34063</v>
      </c>
      <c r="F187" s="54" t="str">
        <f>IFERROR(VLOOKUP(N154,Donnée!A53:I653,3,0),"")</f>
        <v>2ع ت1</v>
      </c>
      <c r="G187" s="52" t="str">
        <f>IFERROR(VLOOKUP(N154,Donnée!A53:I653,4,0),"")</f>
        <v>نصف داخلي</v>
      </c>
      <c r="H187" s="54">
        <f>IFERROR(VLOOKUP(N154,Donnée!A53:I653,7,0),"")</f>
        <v>2097</v>
      </c>
      <c r="I187" s="56">
        <f>IFERROR(IF(Donnée!J121="نعم",IF(G187="نصف داخلي",LOOKUP(270-H187,jours_presence,boursses_DP),IF(G187="داخلي",LOOKUP(270-H187,jours_presence,Boursses_P),IF(G187="نصف داخلي",LOOKUP(270-H187,jours_presence,boursses_DP),IF(G187="داخلي",LOOKUP(270-H187,jours_presence,Boursses_P))))),0),"")</f>
        <v>0</v>
      </c>
      <c r="J187" s="56" t="str">
        <f>IFERROR(IF(G187="داخلي",IF(Donnée!J121="نعم",864,IF(Donnée!J121="لا",1296,"")),""),"")</f>
        <v/>
      </c>
      <c r="K187" s="56">
        <f>IFERROR(IF(G187="نصف داخلي",IF(Donnée!J121="نعم",432,IF(Donnée!J121="لا",648,"")),""),"")</f>
        <v>648</v>
      </c>
      <c r="L187" s="57">
        <f t="shared" si="10"/>
        <v>648</v>
      </c>
      <c r="M187" s="58"/>
      <c r="N187" s="37">
        <f>Donnée!A121</f>
        <v>120</v>
      </c>
    </row>
    <row r="188" spans="1:14" ht="24.95" customHeight="1" thickBot="1">
      <c r="A188" s="23"/>
      <c r="B188" s="23"/>
      <c r="C188" s="23"/>
      <c r="D188" s="23"/>
      <c r="E188" s="23"/>
      <c r="F188" s="23"/>
      <c r="G188" s="23"/>
      <c r="H188" s="23"/>
      <c r="I188" s="24">
        <f>SUM(I168:I187)</f>
        <v>0</v>
      </c>
      <c r="J188" s="24">
        <f>SUM(J168:J187)</f>
        <v>0</v>
      </c>
      <c r="K188" s="24">
        <f>SUM(K168:K187)</f>
        <v>12096</v>
      </c>
      <c r="L188" s="24">
        <f>SUM(L168:L187)</f>
        <v>12096</v>
      </c>
      <c r="M188" s="23"/>
    </row>
    <row r="199" spans="1:14" ht="24.95" customHeight="1" thickBot="1">
      <c r="A199" s="19"/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25" t="s">
        <v>55</v>
      </c>
      <c r="M199" s="19"/>
      <c r="N199" s="19"/>
    </row>
    <row r="200" spans="1:14" ht="24.95" customHeight="1" thickBot="1">
      <c r="A200" s="26" t="s">
        <v>0</v>
      </c>
      <c r="B200" s="27" t="s">
        <v>1</v>
      </c>
      <c r="C200" s="27" t="s">
        <v>2</v>
      </c>
      <c r="D200" s="27" t="s">
        <v>3</v>
      </c>
      <c r="E200" s="27" t="s">
        <v>4</v>
      </c>
      <c r="F200" s="27" t="s">
        <v>5</v>
      </c>
      <c r="G200" s="27" t="s">
        <v>6</v>
      </c>
      <c r="H200" s="27" t="s">
        <v>7</v>
      </c>
      <c r="I200" s="27" t="s">
        <v>49</v>
      </c>
      <c r="J200" s="27" t="s">
        <v>8</v>
      </c>
      <c r="K200" s="27" t="s">
        <v>9</v>
      </c>
      <c r="L200" s="27" t="s">
        <v>10</v>
      </c>
      <c r="M200" s="28" t="s">
        <v>11</v>
      </c>
      <c r="N200" s="29" t="s">
        <v>0</v>
      </c>
    </row>
    <row r="201" spans="1:14" ht="24.95" customHeight="1">
      <c r="A201" s="30">
        <f>IFERROR(IF(L201&gt;0,A187+1,""),"")</f>
        <v>121</v>
      </c>
      <c r="B201" s="31">
        <f>IFERROR(VLOOKUP(N201,Donnée!A34:I634,9,0),"")</f>
        <v>40171</v>
      </c>
      <c r="C201" s="32">
        <f>IFERROR(VLOOKUP(N201,Donnée!A34:I634,8,0),"")</f>
        <v>1102272009</v>
      </c>
      <c r="D201" s="33" t="str">
        <f>IFERROR(VLOOKUP(N201,Donnée!A34:I634,2,0),"")</f>
        <v>مهدي عبد العزيز</v>
      </c>
      <c r="E201" s="31">
        <f>IFERROR(VLOOKUP(N201,Donnée!A34:I634,6,0),"")</f>
        <v>34339</v>
      </c>
      <c r="F201" s="33" t="str">
        <f>IFERROR(VLOOKUP(N201,Donnée!A34:I634,3,0),"")</f>
        <v>2ع ت2</v>
      </c>
      <c r="G201" s="33" t="str">
        <f>IFERROR(VLOOKUP(N201,Donnée!A34:I634,4,0),"")</f>
        <v>نصف داخلي</v>
      </c>
      <c r="H201" s="33">
        <f>IFERROR(VLOOKUP(N201,Donnée!A34:I634,7,0),"")</f>
        <v>2097</v>
      </c>
      <c r="I201" s="34">
        <f>IFERROR(IF(Donnée!J122="نعم",IF(G201="نصف داخلي",LOOKUP(270-H201,jours_presence,boursses_DP),IF(G201="داخلي",LOOKUP(270-H201,jours_presence,Boursses_P),IF(G201="نصف داخلي",LOOKUP(270-H201,jours_presence,boursses_DP),IF(G201="داخلي",LOOKUP(270-H201,jours_presence,Boursses_P))))),0),"")</f>
        <v>0</v>
      </c>
      <c r="J201" s="34" t="str">
        <f>IFERROR(IF(G201="داخلي",IF(Donnée!J122="نعم",864,IF(Donnée!J122="لا",1296,"")),""),"")</f>
        <v/>
      </c>
      <c r="K201" s="34">
        <f>IFERROR(IF(G201="نصف داخلي",IF(Donnée!J122="نعم",432,IF(Donnée!J122="لا",648,"")),""),"")</f>
        <v>648</v>
      </c>
      <c r="L201" s="35">
        <f t="shared" ref="L201:L220" si="12">IFERROR(SUM(I201:K201),"")</f>
        <v>648</v>
      </c>
      <c r="M201" s="36"/>
      <c r="N201" s="37">
        <f>Donnée!A122</f>
        <v>121</v>
      </c>
    </row>
    <row r="202" spans="1:14" ht="24.95" customHeight="1">
      <c r="A202" s="38">
        <f t="shared" ref="A202:A220" si="13">IFERROR(IF(L202&gt;0,A201+1,""),"")</f>
        <v>122</v>
      </c>
      <c r="B202" s="39">
        <f>IFERROR(VLOOKUP(N202,Donnée!A35:I635,9,0),"")</f>
        <v>40171</v>
      </c>
      <c r="C202" s="40">
        <f>IFERROR(VLOOKUP(N202,Donnée!A35:I635,8,0),"")</f>
        <v>1102272009</v>
      </c>
      <c r="D202" s="41" t="str">
        <f>IFERROR(VLOOKUP(N202,Donnée!A35:I635,2,0),"")</f>
        <v>توامي علي</v>
      </c>
      <c r="E202" s="39">
        <f>IFERROR(VLOOKUP(N202,Donnée!A35:I635,6,0),"")</f>
        <v>33748</v>
      </c>
      <c r="F202" s="41" t="str">
        <f>IFERROR(VLOOKUP(N202,Donnée!A35:I635,3,0),"")</f>
        <v>2ع ت2</v>
      </c>
      <c r="G202" s="41" t="str">
        <f>IFERROR(VLOOKUP(N202,Donnée!A35:I635,4,0),"")</f>
        <v>نصف داخلي</v>
      </c>
      <c r="H202" s="41">
        <f>IFERROR(VLOOKUP(N202,Donnée!A35:I635,7,0),"")</f>
        <v>2097</v>
      </c>
      <c r="I202" s="42">
        <f>IFERROR(IF(Donnée!J123="نعم",IF(G202="نصف داخلي",LOOKUP(270-H202,jours_presence,boursses_DP),IF(G202="داخلي",LOOKUP(270-H202,jours_presence,Boursses_P),IF(G202="نصف داخلي",LOOKUP(270-H202,jours_presence,boursses_DP),IF(G202="داخلي",LOOKUP(270-H202,jours_presence,Boursses_P))))),0),"")</f>
        <v>0</v>
      </c>
      <c r="J202" s="42" t="str">
        <f>IFERROR(IF(G202="داخلي",IF(Donnée!J123="نعم",864,IF(Donnée!J123="لا",1296,"")),""),"")</f>
        <v/>
      </c>
      <c r="K202" s="42">
        <f>IFERROR(IF(G202="نصف داخلي",IF(Donnée!J123="نعم",432,IF(Donnée!J123="لا",648,"")),""),"")</f>
        <v>648</v>
      </c>
      <c r="L202" s="43">
        <f t="shared" si="12"/>
        <v>648</v>
      </c>
      <c r="M202" s="44"/>
      <c r="N202" s="37">
        <f>Donnée!A123</f>
        <v>122</v>
      </c>
    </row>
    <row r="203" spans="1:14" ht="24.95" customHeight="1">
      <c r="A203" s="38">
        <f t="shared" si="13"/>
        <v>123</v>
      </c>
      <c r="B203" s="39">
        <f>IFERROR(VLOOKUP(N203,Donnée!A36:I636,9,0),"")</f>
        <v>40535</v>
      </c>
      <c r="C203" s="40">
        <f>IFERROR(VLOOKUP(N203,Donnée!A36:I636,8,0),"")</f>
        <v>1502272010</v>
      </c>
      <c r="D203" s="41" t="str">
        <f>IFERROR(VLOOKUP(N203,Donnée!A36:I636,2,0),"")</f>
        <v>حمادي فاطمة</v>
      </c>
      <c r="E203" s="39">
        <f>IFERROR(VLOOKUP(N203,Donnée!A36:I636,6,0),"")</f>
        <v>33534</v>
      </c>
      <c r="F203" s="41" t="str">
        <f>IFERROR(VLOOKUP(N203,Donnée!A36:I636,3,0),"")</f>
        <v>2ع ت3</v>
      </c>
      <c r="G203" s="41" t="str">
        <f>IFERROR(VLOOKUP(N203,Donnée!A36:I636,4,0),"")</f>
        <v>نصف داخلي</v>
      </c>
      <c r="H203" s="41">
        <f>IFERROR(VLOOKUP(N203,Donnée!A36:I636,7,0),"")</f>
        <v>2097</v>
      </c>
      <c r="I203" s="42" t="str">
        <f>IFERROR(IF(Donnée!J124="نعم",IF(G203="نصف داخلي",LOOKUP(270-H203,jours_presence,boursses_DP),IF(G203="داخلي",LOOKUP(270-H203,jours_presence,Boursses_P),IF(G203="نصف داخلي",LOOKUP(270-H203,jours_presence,boursses_DP),IF(G203="داخلي",LOOKUP(270-H203,jours_presence,Boursses_P))))),0),"")</f>
        <v/>
      </c>
      <c r="J203" s="42" t="str">
        <f>IFERROR(IF(G203="داخلي",IF(Donnée!J124="نعم",864,IF(Donnée!J124="لا",1296,"")),""),"")</f>
        <v/>
      </c>
      <c r="K203" s="42">
        <f>IFERROR(IF(G203="نصف داخلي",IF(Donnée!J124="نعم",432,IF(Donnée!J124="لا",648,"")),""),"")</f>
        <v>432</v>
      </c>
      <c r="L203" s="43">
        <f t="shared" si="12"/>
        <v>432</v>
      </c>
      <c r="M203" s="44"/>
      <c r="N203" s="37">
        <f>Donnée!A124</f>
        <v>123</v>
      </c>
    </row>
    <row r="204" spans="1:14" ht="24.95" customHeight="1">
      <c r="A204" s="38">
        <f t="shared" si="13"/>
        <v>124</v>
      </c>
      <c r="B204" s="39">
        <f>IFERROR(VLOOKUP(N204,Donnée!A37:I637,9,0),"")</f>
        <v>40171</v>
      </c>
      <c r="C204" s="40">
        <f>IFERROR(VLOOKUP(N204,Donnée!A37:I637,8,0),"")</f>
        <v>1102272009</v>
      </c>
      <c r="D204" s="41" t="str">
        <f>IFERROR(VLOOKUP(N204,Donnée!A37:I637,2,0),"")</f>
        <v>خوني زهية</v>
      </c>
      <c r="E204" s="39">
        <f>IFERROR(VLOOKUP(N204,Donnée!A37:I637,6,0),"")</f>
        <v>34354</v>
      </c>
      <c r="F204" s="41" t="str">
        <f>IFERROR(VLOOKUP(N204,Donnée!A37:I637,3,0),"")</f>
        <v>2ع ت3</v>
      </c>
      <c r="G204" s="41" t="str">
        <f>IFERROR(VLOOKUP(N204,Donnée!A37:I637,4,0),"")</f>
        <v>نصف داخلي</v>
      </c>
      <c r="H204" s="41">
        <f>IFERROR(VLOOKUP(N204,Donnée!A37:I637,7,0),"")</f>
        <v>2097</v>
      </c>
      <c r="I204" s="42">
        <f>IFERROR(IF(Donnée!J125="نعم",IF(G204="نصف داخلي",LOOKUP(270-H204,jours_presence,boursses_DP),IF(G204="داخلي",LOOKUP(270-H204,jours_presence,Boursses_P),IF(G204="نصف داخلي",LOOKUP(270-H204,jours_presence,boursses_DP),IF(G204="داخلي",LOOKUP(270-H204,jours_presence,Boursses_P))))),0),"")</f>
        <v>0</v>
      </c>
      <c r="J204" s="42" t="str">
        <f>IFERROR(IF(G204="داخلي",IF(Donnée!J125="نعم",864,IF(Donnée!J125="لا",1296,"")),""),"")</f>
        <v/>
      </c>
      <c r="K204" s="42">
        <f>IFERROR(IF(G204="نصف داخلي",IF(Donnée!J125="نعم",432,IF(Donnée!J125="لا",648,"")),""),"")</f>
        <v>648</v>
      </c>
      <c r="L204" s="43">
        <f t="shared" si="12"/>
        <v>648</v>
      </c>
      <c r="M204" s="44"/>
      <c r="N204" s="37">
        <f>Donnée!A125</f>
        <v>124</v>
      </c>
    </row>
    <row r="205" spans="1:14" ht="24.95" customHeight="1">
      <c r="A205" s="38">
        <f t="shared" si="13"/>
        <v>125</v>
      </c>
      <c r="B205" s="39">
        <f>IFERROR(VLOOKUP(N205,Donnée!A38:I638,9,0),"")</f>
        <v>40535</v>
      </c>
      <c r="C205" s="40">
        <f>IFERROR(VLOOKUP(N205,Donnée!A38:I638,8,0),"")</f>
        <v>1502272010</v>
      </c>
      <c r="D205" s="41" t="str">
        <f>IFERROR(VLOOKUP(N205,Donnée!A38:I638,2,0),"")</f>
        <v>باني زهية</v>
      </c>
      <c r="E205" s="39">
        <f>IFERROR(VLOOKUP(N205,Donnée!A38:I638,6,0),"")</f>
        <v>33195</v>
      </c>
      <c r="F205" s="41" t="str">
        <f>IFERROR(VLOOKUP(N205,Donnée!A38:I638,3,0),"")</f>
        <v>2ع ت3</v>
      </c>
      <c r="G205" s="41" t="str">
        <f>IFERROR(VLOOKUP(N205,Donnée!A38:I638,4,0),"")</f>
        <v>نصف داخلي</v>
      </c>
      <c r="H205" s="41">
        <f>IFERROR(VLOOKUP(N205,Donnée!A38:I638,7,0),"")</f>
        <v>2097</v>
      </c>
      <c r="I205" s="42" t="str">
        <f>IFERROR(IF(Donnée!J126="نعم",IF(G205="نصف داخلي",LOOKUP(270-H205,jours_presence,boursses_DP),IF(G205="داخلي",LOOKUP(270-H205,jours_presence,Boursses_P),IF(G205="نصف داخلي",LOOKUP(270-H205,jours_presence,boursses_DP),IF(G205="داخلي",LOOKUP(270-H205,jours_presence,Boursses_P))))),0),"")</f>
        <v/>
      </c>
      <c r="J205" s="42" t="str">
        <f>IFERROR(IF(G205="داخلي",IF(Donnée!J126="نعم",864,IF(Donnée!J126="لا",1296,"")),""),"")</f>
        <v/>
      </c>
      <c r="K205" s="42">
        <f>IFERROR(IF(G205="نصف داخلي",IF(Donnée!J126="نعم",432,IF(Donnée!J126="لا",648,"")),""),"")</f>
        <v>432</v>
      </c>
      <c r="L205" s="43">
        <f t="shared" si="12"/>
        <v>432</v>
      </c>
      <c r="M205" s="44"/>
      <c r="N205" s="37">
        <f>Donnée!A126</f>
        <v>125</v>
      </c>
    </row>
    <row r="206" spans="1:14" ht="24.95" customHeight="1">
      <c r="A206" s="38">
        <f t="shared" si="13"/>
        <v>126</v>
      </c>
      <c r="B206" s="39">
        <f>IFERROR(VLOOKUP(N206,Donnée!A39:I639,9,0),"")</f>
        <v>40535</v>
      </c>
      <c r="C206" s="40">
        <f>IFERROR(VLOOKUP(N206,Donnée!A39:I639,8,0),"")</f>
        <v>1502272010</v>
      </c>
      <c r="D206" s="41" t="str">
        <f>IFERROR(VLOOKUP(N206,Donnée!A39:I639,2,0),"")</f>
        <v>لراشي نبيلة</v>
      </c>
      <c r="E206" s="39">
        <f>IFERROR(VLOOKUP(N206,Donnée!A39:I639,6,0),"")</f>
        <v>34078</v>
      </c>
      <c r="F206" s="41" t="str">
        <f>IFERROR(VLOOKUP(N206,Donnée!A39:I639,3,0),"")</f>
        <v>2ع ت3</v>
      </c>
      <c r="G206" s="41" t="str">
        <f>IFERROR(VLOOKUP(N206,Donnée!A39:I639,4,0),"")</f>
        <v>نصف داخلي</v>
      </c>
      <c r="H206" s="41">
        <f>IFERROR(VLOOKUP(N206,Donnée!A39:I639,7,0),"")</f>
        <v>2097</v>
      </c>
      <c r="I206" s="42" t="str">
        <f>IFERROR(IF(Donnée!J127="نعم",IF(G206="نصف داخلي",LOOKUP(270-H206,jours_presence,boursses_DP),IF(G206="داخلي",LOOKUP(270-H206,jours_presence,Boursses_P),IF(G206="نصف داخلي",LOOKUP(270-H206,jours_presence,boursses_DP),IF(G206="داخلي",LOOKUP(270-H206,jours_presence,Boursses_P))))),0),"")</f>
        <v/>
      </c>
      <c r="J206" s="42" t="str">
        <f>IFERROR(IF(G206="داخلي",IF(Donnée!J127="نعم",864,IF(Donnée!J127="لا",1296,"")),""),"")</f>
        <v/>
      </c>
      <c r="K206" s="42">
        <f>IFERROR(IF(G206="نصف داخلي",IF(Donnée!J127="نعم",432,IF(Donnée!J127="لا",648,"")),""),"")</f>
        <v>432</v>
      </c>
      <c r="L206" s="43">
        <f t="shared" si="12"/>
        <v>432</v>
      </c>
      <c r="M206" s="44"/>
      <c r="N206" s="37">
        <f>Donnée!A127</f>
        <v>126</v>
      </c>
    </row>
    <row r="207" spans="1:14" ht="24.95" customHeight="1">
      <c r="A207" s="38">
        <f t="shared" si="13"/>
        <v>127</v>
      </c>
      <c r="B207" s="39">
        <f>IFERROR(VLOOKUP(N207,Donnée!A40:I640,9,0),"")</f>
        <v>40171</v>
      </c>
      <c r="C207" s="40">
        <f>IFERROR(VLOOKUP(N207,Donnée!A40:I640,8,0),"")</f>
        <v>1102272009</v>
      </c>
      <c r="D207" s="41" t="str">
        <f>IFERROR(VLOOKUP(N207,Donnée!A40:I640,2,0),"")</f>
        <v>بودربالة لويزة</v>
      </c>
      <c r="E207" s="39">
        <f>IFERROR(VLOOKUP(N207,Donnée!A40:I640,6,0),"")</f>
        <v>33713</v>
      </c>
      <c r="F207" s="41" t="str">
        <f>IFERROR(VLOOKUP(N207,Donnée!A40:I640,3,0),"")</f>
        <v>2ع ت3</v>
      </c>
      <c r="G207" s="41" t="str">
        <f>IFERROR(VLOOKUP(N207,Donnée!A40:I640,4,0),"")</f>
        <v>نصف داخلي</v>
      </c>
      <c r="H207" s="41">
        <f>IFERROR(VLOOKUP(N207,Donnée!A40:I640,7,0),"")</f>
        <v>2097</v>
      </c>
      <c r="I207" s="42">
        <f>IFERROR(IF(Donnée!J128="نعم",IF(G207="نصف داخلي",LOOKUP(270-H207,jours_presence,boursses_DP),IF(G207="داخلي",LOOKUP(270-H207,jours_presence,Boursses_P),IF(G207="نصف داخلي",LOOKUP(270-H207,jours_presence,boursses_DP),IF(G207="داخلي",LOOKUP(270-H207,jours_presence,Boursses_P))))),0),"")</f>
        <v>0</v>
      </c>
      <c r="J207" s="42" t="str">
        <f>IFERROR(IF(G207="داخلي",IF(Donnée!J128="نعم",864,IF(Donnée!J128="لا",1296,"")),""),"")</f>
        <v/>
      </c>
      <c r="K207" s="42">
        <f>IFERROR(IF(G207="نصف داخلي",IF(Donnée!J128="نعم",432,IF(Donnée!J128="لا",648,"")),""),"")</f>
        <v>648</v>
      </c>
      <c r="L207" s="43">
        <f t="shared" si="12"/>
        <v>648</v>
      </c>
      <c r="M207" s="44"/>
      <c r="N207" s="37">
        <f>Donnée!A128</f>
        <v>127</v>
      </c>
    </row>
    <row r="208" spans="1:14" ht="24.95" customHeight="1">
      <c r="A208" s="38">
        <f t="shared" si="13"/>
        <v>128</v>
      </c>
      <c r="B208" s="39">
        <f>IFERROR(VLOOKUP(N208,Donnée!A41:I641,9,0),"")</f>
        <v>40535</v>
      </c>
      <c r="C208" s="40">
        <f>IFERROR(VLOOKUP(N208,Donnée!A41:I641,8,0),"")</f>
        <v>1502272010</v>
      </c>
      <c r="D208" s="41" t="str">
        <f>IFERROR(VLOOKUP(N208,Donnée!A41:I641,2,0),"")</f>
        <v>طاجين ليندة</v>
      </c>
      <c r="E208" s="39">
        <f>IFERROR(VLOOKUP(N208,Donnée!A41:I641,6,0),"")</f>
        <v>33482</v>
      </c>
      <c r="F208" s="41" t="str">
        <f>IFERROR(VLOOKUP(N208,Donnée!A41:I641,3,0),"")</f>
        <v>2ع ت3</v>
      </c>
      <c r="G208" s="41" t="str">
        <f>IFERROR(VLOOKUP(N208,Donnée!A41:I641,4,0),"")</f>
        <v>نصف داخلي</v>
      </c>
      <c r="H208" s="41">
        <f>IFERROR(VLOOKUP(N208,Donnée!A41:I641,7,0),"")</f>
        <v>2097</v>
      </c>
      <c r="I208" s="42" t="str">
        <f>IFERROR(IF(Donnée!J129="نعم",IF(G208="نصف داخلي",LOOKUP(270-H208,jours_presence,boursses_DP),IF(G208="داخلي",LOOKUP(270-H208,jours_presence,Boursses_P),IF(G208="نصف داخلي",LOOKUP(270-H208,jours_presence,boursses_DP),IF(G208="داخلي",LOOKUP(270-H208,jours_presence,Boursses_P))))),0),"")</f>
        <v/>
      </c>
      <c r="J208" s="42" t="str">
        <f>IFERROR(IF(G208="داخلي",IF(Donnée!J129="نعم",864,IF(Donnée!J129="لا",1296,"")),""),"")</f>
        <v/>
      </c>
      <c r="K208" s="42">
        <f>IFERROR(IF(G208="نصف داخلي",IF(Donnée!J129="نعم",432,IF(Donnée!J129="لا",648,"")),""),"")</f>
        <v>432</v>
      </c>
      <c r="L208" s="43">
        <f t="shared" si="12"/>
        <v>432</v>
      </c>
      <c r="M208" s="44"/>
      <c r="N208" s="37">
        <f>Donnée!A129</f>
        <v>128</v>
      </c>
    </row>
    <row r="209" spans="1:14" ht="24.95" customHeight="1">
      <c r="A209" s="38">
        <f t="shared" si="13"/>
        <v>129</v>
      </c>
      <c r="B209" s="39">
        <f>IFERROR(VLOOKUP(N209,Donnée!A42:I642,9,0),"")</f>
        <v>40535</v>
      </c>
      <c r="C209" s="40">
        <f>IFERROR(VLOOKUP(N209,Donnée!A42:I642,8,0),"")</f>
        <v>1502272010</v>
      </c>
      <c r="D209" s="41" t="str">
        <f>IFERROR(VLOOKUP(N209,Donnée!A42:I642,2,0),"")</f>
        <v>بلخوص إيمان</v>
      </c>
      <c r="E209" s="39">
        <f>IFERROR(VLOOKUP(N209,Donnée!A42:I642,6,0),"")</f>
        <v>33931</v>
      </c>
      <c r="F209" s="41" t="str">
        <f>IFERROR(VLOOKUP(N209,Donnée!A42:I642,3,0),"")</f>
        <v>2ع ت3</v>
      </c>
      <c r="G209" s="41" t="str">
        <f>IFERROR(VLOOKUP(N209,Donnée!A42:I642,4,0),"")</f>
        <v>نصف داخلي</v>
      </c>
      <c r="H209" s="41">
        <f>IFERROR(VLOOKUP(N209,Donnée!A42:I642,7,0),"")</f>
        <v>2097</v>
      </c>
      <c r="I209" s="42" t="str">
        <f>IFERROR(IF(Donnée!J130="نعم",IF(G209="نصف داخلي",LOOKUP(270-H209,jours_presence,boursses_DP),IF(G209="داخلي",LOOKUP(270-H209,jours_presence,Boursses_P),IF(G209="نصف داخلي",LOOKUP(270-H209,jours_presence,boursses_DP),IF(G209="داخلي",LOOKUP(270-H209,jours_presence,Boursses_P))))),0),"")</f>
        <v/>
      </c>
      <c r="J209" s="42" t="str">
        <f>IFERROR(IF(G209="داخلي",IF(Donnée!J130="نعم",864,IF(Donnée!J130="لا",1296,"")),""),"")</f>
        <v/>
      </c>
      <c r="K209" s="42">
        <f>IFERROR(IF(G209="نصف داخلي",IF(Donnée!J130="نعم",432,IF(Donnée!J130="لا",648,"")),""),"")</f>
        <v>432</v>
      </c>
      <c r="L209" s="43">
        <f t="shared" si="12"/>
        <v>432</v>
      </c>
      <c r="M209" s="44"/>
      <c r="N209" s="37">
        <f>Donnée!A130</f>
        <v>129</v>
      </c>
    </row>
    <row r="210" spans="1:14" ht="24.95" customHeight="1">
      <c r="A210" s="38">
        <f t="shared" si="13"/>
        <v>130</v>
      </c>
      <c r="B210" s="45">
        <f>IFERROR(VLOOKUP(N210,Donnée!A43:I643,9,0),"")</f>
        <v>40171</v>
      </c>
      <c r="C210" s="46">
        <f>IFERROR(VLOOKUP(N210,Donnée!A43:I643,8,0),"")</f>
        <v>1102272009</v>
      </c>
      <c r="D210" s="47" t="str">
        <f>IFERROR(VLOOKUP(N210,Donnée!A43:I643,2,0),"")</f>
        <v>رباحي ابراهيم</v>
      </c>
      <c r="E210" s="45">
        <f>IFERROR(VLOOKUP(N210,Donnée!A43:I643,6,0),"")</f>
        <v>33532</v>
      </c>
      <c r="F210" s="47" t="str">
        <f>IFERROR(VLOOKUP(N210,Donnée!A43:I643,3,0),"")</f>
        <v>2ع ت3</v>
      </c>
      <c r="G210" s="47" t="str">
        <f>IFERROR(VLOOKUP(N210,Donnée!A43:I643,4,0),"")</f>
        <v>نصف داخلي</v>
      </c>
      <c r="H210" s="47">
        <f>IFERROR(VLOOKUP(N210,Donnée!A43:I643,7,0),"")</f>
        <v>2097</v>
      </c>
      <c r="I210" s="48">
        <f>IFERROR(IF(Donnée!J131="نعم",IF(G210="نصف داخلي",LOOKUP(270-H210,jours_presence,boursses_DP),IF(G210="داخلي",LOOKUP(270-H210,jours_presence,Boursses_P),IF(G210="نصف داخلي",LOOKUP(270-H210,jours_presence,boursses_DP),IF(G210="داخلي",LOOKUP(270-H210,jours_presence,Boursses_P))))),0),"")</f>
        <v>0</v>
      </c>
      <c r="J210" s="48" t="str">
        <f>IFERROR(IF(G210="داخلي",IF(Donnée!J131="نعم",864,IF(Donnée!J131="لا",1296,"")),""),"")</f>
        <v/>
      </c>
      <c r="K210" s="48">
        <f>IFERROR(IF(G210="نصف داخلي",IF(Donnée!J131="نعم",432,IF(Donnée!J131="لا",648,"")),""),"")</f>
        <v>648</v>
      </c>
      <c r="L210" s="49">
        <f t="shared" si="12"/>
        <v>648</v>
      </c>
      <c r="M210" s="50"/>
      <c r="N210" s="37">
        <f>Donnée!A131</f>
        <v>130</v>
      </c>
    </row>
    <row r="211" spans="1:14" ht="24.95" customHeight="1">
      <c r="A211" s="38">
        <f t="shared" si="13"/>
        <v>131</v>
      </c>
      <c r="B211" s="45">
        <f>IFERROR(VLOOKUP(N211,Donnée!A44:I644,9,0),"")</f>
        <v>40171</v>
      </c>
      <c r="C211" s="46">
        <f>IFERROR(VLOOKUP(N211,Donnée!A44:I644,8,0),"")</f>
        <v>1102272009</v>
      </c>
      <c r="D211" s="47" t="str">
        <f>IFERROR(VLOOKUP(N211,Donnée!A44:I644,2,0),"")</f>
        <v>لراشي عياش</v>
      </c>
      <c r="E211" s="45">
        <f>IFERROR(VLOOKUP(N211,Donnée!A44:I644,6,0),"")</f>
        <v>33589</v>
      </c>
      <c r="F211" s="47" t="str">
        <f>IFERROR(VLOOKUP(N211,Donnée!A44:I644,3,0),"")</f>
        <v>2ع ت3</v>
      </c>
      <c r="G211" s="47" t="str">
        <f>IFERROR(VLOOKUP(N211,Donnée!A44:I644,4,0),"")</f>
        <v>نصف داخلي</v>
      </c>
      <c r="H211" s="47">
        <f>IFERROR(VLOOKUP(N211,Donnée!A44:I644,7,0),"")</f>
        <v>2097</v>
      </c>
      <c r="I211" s="48">
        <f>IFERROR(IF(Donnée!J132="نعم",IF(G211="نصف داخلي",LOOKUP(270-H211,jours_presence,boursses_DP),IF(G211="داخلي",LOOKUP(270-H211,jours_presence,Boursses_P),IF(G211="نصف داخلي",LOOKUP(270-H211,jours_presence,boursses_DP),IF(G211="داخلي",LOOKUP(270-H211,jours_presence,Boursses_P))))),0),"")</f>
        <v>0</v>
      </c>
      <c r="J211" s="48" t="str">
        <f>IFERROR(IF(G211="داخلي",IF(Donnée!J132="نعم",864,IF(Donnée!J132="لا",1296,"")),""),"")</f>
        <v/>
      </c>
      <c r="K211" s="48">
        <f>IFERROR(IF(G211="نصف داخلي",IF(Donnée!J132="نعم",432,IF(Donnée!J132="لا",648,"")),""),"")</f>
        <v>648</v>
      </c>
      <c r="L211" s="49">
        <f t="shared" si="12"/>
        <v>648</v>
      </c>
      <c r="M211" s="50"/>
      <c r="N211" s="37">
        <f>Donnée!A132</f>
        <v>131</v>
      </c>
    </row>
    <row r="212" spans="1:14" ht="24.95" customHeight="1">
      <c r="A212" s="38">
        <f t="shared" si="13"/>
        <v>132</v>
      </c>
      <c r="B212" s="45">
        <f>IFERROR(VLOOKUP(N212,Donnée!A45:I645,9,0),"")</f>
        <v>40171</v>
      </c>
      <c r="C212" s="46">
        <f>IFERROR(VLOOKUP(N212,Donnée!A45:I645,8,0),"")</f>
        <v>1102272009</v>
      </c>
      <c r="D212" s="47" t="str">
        <f>IFERROR(VLOOKUP(N212,Donnée!A45:I645,2,0),"")</f>
        <v>حمدي موسى</v>
      </c>
      <c r="E212" s="45">
        <f>IFERROR(VLOOKUP(N212,Donnée!A45:I645,6,0),"")</f>
        <v>34335</v>
      </c>
      <c r="F212" s="47" t="str">
        <f>IFERROR(VLOOKUP(N212,Donnée!A45:I645,3,0),"")</f>
        <v>2ع ت3</v>
      </c>
      <c r="G212" s="47" t="str">
        <f>IFERROR(VLOOKUP(N212,Donnée!A45:I645,4,0),"")</f>
        <v>نصف داخلي</v>
      </c>
      <c r="H212" s="47">
        <f>IFERROR(VLOOKUP(N212,Donnée!A45:I645,7,0),"")</f>
        <v>2097</v>
      </c>
      <c r="I212" s="48">
        <f>IFERROR(IF(Donnée!J133="نعم",IF(G212="نصف داخلي",LOOKUP(270-H212,jours_presence,boursses_DP),IF(G212="داخلي",LOOKUP(270-H212,jours_presence,Boursses_P),IF(G212="نصف داخلي",LOOKUP(270-H212,jours_presence,boursses_DP),IF(G212="داخلي",LOOKUP(270-H212,jours_presence,Boursses_P))))),0),"")</f>
        <v>0</v>
      </c>
      <c r="J212" s="48" t="str">
        <f>IFERROR(IF(G212="داخلي",IF(Donnée!J133="نعم",864,IF(Donnée!J133="لا",1296,"")),""),"")</f>
        <v/>
      </c>
      <c r="K212" s="48">
        <f>IFERROR(IF(G212="نصف داخلي",IF(Donnée!J133="نعم",432,IF(Donnée!J133="لا",648,"")),""),"")</f>
        <v>648</v>
      </c>
      <c r="L212" s="49">
        <f t="shared" si="12"/>
        <v>648</v>
      </c>
      <c r="M212" s="50"/>
      <c r="N212" s="37">
        <f>Donnée!A133</f>
        <v>132</v>
      </c>
    </row>
    <row r="213" spans="1:14" ht="24.95" customHeight="1">
      <c r="A213" s="38">
        <f t="shared" si="13"/>
        <v>133</v>
      </c>
      <c r="B213" s="45">
        <f>IFERROR(VLOOKUP(N213,Donnée!A46:I646,9,0),"")</f>
        <v>40171</v>
      </c>
      <c r="C213" s="46">
        <f>IFERROR(VLOOKUP(N213,Donnée!A46:I646,8,0),"")</f>
        <v>1102272009</v>
      </c>
      <c r="D213" s="47" t="str">
        <f>IFERROR(VLOOKUP(N213,Donnée!A46:I646,2,0),"")</f>
        <v>بودربالة علي</v>
      </c>
      <c r="E213" s="45">
        <f>IFERROR(VLOOKUP(N213,Donnée!A46:I646,6,0),"")</f>
        <v>33365</v>
      </c>
      <c r="F213" s="47" t="str">
        <f>IFERROR(VLOOKUP(N213,Donnée!A46:I646,3,0),"")</f>
        <v>2ع ت3</v>
      </c>
      <c r="G213" s="47" t="str">
        <f>IFERROR(VLOOKUP(N213,Donnée!A46:I646,4,0),"")</f>
        <v>نصف داخلي</v>
      </c>
      <c r="H213" s="47">
        <f>IFERROR(VLOOKUP(N213,Donnée!A46:I646,7,0),"")</f>
        <v>2097</v>
      </c>
      <c r="I213" s="48">
        <f>IFERROR(IF(Donnée!J134="نعم",IF(G213="نصف داخلي",LOOKUP(270-H213,jours_presence,boursses_DP),IF(G213="داخلي",LOOKUP(270-H213,jours_presence,Boursses_P),IF(G213="نصف داخلي",LOOKUP(270-H213,jours_presence,boursses_DP),IF(G213="داخلي",LOOKUP(270-H213,jours_presence,Boursses_P))))),0),"")</f>
        <v>0</v>
      </c>
      <c r="J213" s="48" t="str">
        <f>IFERROR(IF(G213="داخلي",IF(Donnée!J134="نعم",864,IF(Donnée!J134="لا",1296,"")),""),"")</f>
        <v/>
      </c>
      <c r="K213" s="48">
        <f>IFERROR(IF(G213="نصف داخلي",IF(Donnée!J134="نعم",432,IF(Donnée!J134="لا",648,"")),""),"")</f>
        <v>648</v>
      </c>
      <c r="L213" s="49">
        <f t="shared" si="12"/>
        <v>648</v>
      </c>
      <c r="M213" s="50"/>
      <c r="N213" s="37">
        <f>Donnée!A134</f>
        <v>133</v>
      </c>
    </row>
    <row r="214" spans="1:14" ht="24.95" customHeight="1">
      <c r="A214" s="38">
        <f t="shared" si="13"/>
        <v>134</v>
      </c>
      <c r="B214" s="45">
        <f>IFERROR(VLOOKUP(N214,Donnée!A47:I647,9,0),"")</f>
        <v>40171</v>
      </c>
      <c r="C214" s="46">
        <f>IFERROR(VLOOKUP(N214,Donnée!A47:I647,8,0),"")</f>
        <v>1102272009</v>
      </c>
      <c r="D214" s="47" t="str">
        <f>IFERROR(VLOOKUP(N214,Donnée!A47:I647,2,0),"")</f>
        <v>حميدي سليمان</v>
      </c>
      <c r="E214" s="45">
        <f>IFERROR(VLOOKUP(N214,Donnée!A47:I647,6,0),"")</f>
        <v>33335</v>
      </c>
      <c r="F214" s="47" t="str">
        <f>IFERROR(VLOOKUP(N214,Donnée!A47:I647,3,0),"")</f>
        <v>2ع ت3</v>
      </c>
      <c r="G214" s="47" t="str">
        <f>IFERROR(VLOOKUP(N214,Donnée!A47:I647,4,0),"")</f>
        <v>نصف داخلي</v>
      </c>
      <c r="H214" s="47">
        <f>IFERROR(VLOOKUP(N214,Donnée!A47:I647,7,0),"")</f>
        <v>2097</v>
      </c>
      <c r="I214" s="48">
        <f>IFERROR(IF(Donnée!J135="نعم",IF(G214="نصف داخلي",LOOKUP(270-H214,jours_presence,boursses_DP),IF(G214="داخلي",LOOKUP(270-H214,jours_presence,Boursses_P),IF(G214="نصف داخلي",LOOKUP(270-H214,jours_presence,boursses_DP),IF(G214="داخلي",LOOKUP(270-H214,jours_presence,Boursses_P))))),0),"")</f>
        <v>0</v>
      </c>
      <c r="J214" s="48" t="str">
        <f>IFERROR(IF(G214="داخلي",IF(Donnée!J135="نعم",864,IF(Donnée!J135="لا",1296,"")),""),"")</f>
        <v/>
      </c>
      <c r="K214" s="48">
        <f>IFERROR(IF(G214="نصف داخلي",IF(Donnée!J135="نعم",432,IF(Donnée!J135="لا",648,"")),""),"")</f>
        <v>648</v>
      </c>
      <c r="L214" s="49">
        <f t="shared" si="12"/>
        <v>648</v>
      </c>
      <c r="M214" s="50"/>
      <c r="N214" s="37">
        <f>Donnée!A135</f>
        <v>134</v>
      </c>
    </row>
    <row r="215" spans="1:14" ht="24.95" customHeight="1">
      <c r="A215" s="38">
        <f t="shared" si="13"/>
        <v>135</v>
      </c>
      <c r="B215" s="45">
        <f>IFERROR(VLOOKUP(N215,Donnée!A48:I648,9,0),"")</f>
        <v>40171</v>
      </c>
      <c r="C215" s="46">
        <f>IFERROR(VLOOKUP(N215,Donnée!A48:I648,8,0),"")</f>
        <v>1102272009</v>
      </c>
      <c r="D215" s="47" t="str">
        <f>IFERROR(VLOOKUP(N215,Donnée!A48:I648,2,0),"")</f>
        <v>دولاش علي</v>
      </c>
      <c r="E215" s="45">
        <f>IFERROR(VLOOKUP(N215,Donnée!A48:I648,6,0),"")</f>
        <v>33208</v>
      </c>
      <c r="F215" s="47" t="str">
        <f>IFERROR(VLOOKUP(N215,Donnée!A48:I648,3,0),"")</f>
        <v>2ع ت3</v>
      </c>
      <c r="G215" s="47" t="str">
        <f>IFERROR(VLOOKUP(N215,Donnée!A48:I648,4,0),"")</f>
        <v>نصف داخلي</v>
      </c>
      <c r="H215" s="47">
        <f>IFERROR(VLOOKUP(N215,Donnée!A48:I648,7,0),"")</f>
        <v>2097</v>
      </c>
      <c r="I215" s="48">
        <f>IFERROR(IF(Donnée!J136="نعم",IF(G215="نصف داخلي",LOOKUP(270-H215,jours_presence,boursses_DP),IF(G215="داخلي",LOOKUP(270-H215,jours_presence,Boursses_P),IF(G215="نصف داخلي",LOOKUP(270-H215,jours_presence,boursses_DP),IF(G215="داخلي",LOOKUP(270-H215,jours_presence,Boursses_P))))),0),"")</f>
        <v>0</v>
      </c>
      <c r="J215" s="48" t="str">
        <f>IFERROR(IF(G215="داخلي",IF(Donnée!J136="نعم",864,IF(Donnée!J136="لا",1296,"")),""),"")</f>
        <v/>
      </c>
      <c r="K215" s="48">
        <f>IFERROR(IF(G215="نصف داخلي",IF(Donnée!J136="نعم",432,IF(Donnée!J136="لا",648,"")),""),"")</f>
        <v>648</v>
      </c>
      <c r="L215" s="49">
        <f t="shared" si="12"/>
        <v>648</v>
      </c>
      <c r="M215" s="50"/>
      <c r="N215" s="37">
        <f>Donnée!A136</f>
        <v>135</v>
      </c>
    </row>
    <row r="216" spans="1:14" ht="24.95" customHeight="1">
      <c r="A216" s="38">
        <f t="shared" si="13"/>
        <v>136</v>
      </c>
      <c r="B216" s="45">
        <f>IFERROR(VLOOKUP(N216,Donnée!A49:I649,9,0),"")</f>
        <v>40171</v>
      </c>
      <c r="C216" s="46">
        <f>IFERROR(VLOOKUP(N216,Donnée!A49:I649,8,0),"")</f>
        <v>1102272009</v>
      </c>
      <c r="D216" s="47" t="str">
        <f>IFERROR(VLOOKUP(N216,Donnée!A49:I649,2,0),"")</f>
        <v>مرزوق عائشة</v>
      </c>
      <c r="E216" s="45">
        <f>IFERROR(VLOOKUP(N216,Donnée!A49:I649,6,0),"")</f>
        <v>34007</v>
      </c>
      <c r="F216" s="47" t="str">
        <f>IFERROR(VLOOKUP(N216,Donnée!A49:I649,3,0),"")</f>
        <v>2تق</v>
      </c>
      <c r="G216" s="47" t="str">
        <f>IFERROR(VLOOKUP(N216,Donnée!A49:I649,4,0),"")</f>
        <v>نصف داخلي</v>
      </c>
      <c r="H216" s="47">
        <f>IFERROR(VLOOKUP(N216,Donnée!A49:I649,7,0),"")</f>
        <v>2097</v>
      </c>
      <c r="I216" s="48">
        <f>IFERROR(IF(Donnée!J137="نعم",IF(G216="نصف داخلي",LOOKUP(270-H216,jours_presence,boursses_DP),IF(G216="داخلي",LOOKUP(270-H216,jours_presence,Boursses_P),IF(G216="نصف داخلي",LOOKUP(270-H216,jours_presence,boursses_DP),IF(G216="داخلي",LOOKUP(270-H216,jours_presence,Boursses_P))))),0),"")</f>
        <v>0</v>
      </c>
      <c r="J216" s="48" t="str">
        <f>IFERROR(IF(G216="داخلي",IF(Donnée!J137="نعم",864,IF(Donnée!J137="لا",1296,"")),""),"")</f>
        <v/>
      </c>
      <c r="K216" s="48">
        <f>IFERROR(IF(G216="نصف داخلي",IF(Donnée!J137="نعم",432,IF(Donnée!J137="لا",648,"")),""),"")</f>
        <v>648</v>
      </c>
      <c r="L216" s="49">
        <f t="shared" si="12"/>
        <v>648</v>
      </c>
      <c r="M216" s="50"/>
      <c r="N216" s="37">
        <f>Donnée!A137</f>
        <v>136</v>
      </c>
    </row>
    <row r="217" spans="1:14" ht="24.95" customHeight="1">
      <c r="A217" s="38">
        <f t="shared" si="13"/>
        <v>137</v>
      </c>
      <c r="B217" s="45">
        <f>IFERROR(VLOOKUP(N217,Donnée!A50:I650,9,0),"")</f>
        <v>40171</v>
      </c>
      <c r="C217" s="46">
        <f>IFERROR(VLOOKUP(N217,Donnée!A50:I650,8,0),"")</f>
        <v>1102272009</v>
      </c>
      <c r="D217" s="47" t="str">
        <f>IFERROR(VLOOKUP(N217,Donnée!A50:I650,2,0),"")</f>
        <v>شادولي آمال</v>
      </c>
      <c r="E217" s="45">
        <f>IFERROR(VLOOKUP(N217,Donnée!A50:I650,6,0),"")</f>
        <v>33884</v>
      </c>
      <c r="F217" s="47" t="str">
        <f>IFERROR(VLOOKUP(N217,Donnée!A50:I650,3,0),"")</f>
        <v>2تق</v>
      </c>
      <c r="G217" s="47" t="str">
        <f>IFERROR(VLOOKUP(N217,Donnée!A50:I650,4,0),"")</f>
        <v>نصف داخلي</v>
      </c>
      <c r="H217" s="47">
        <f>IFERROR(VLOOKUP(N217,Donnée!A50:I650,7,0),"")</f>
        <v>2097</v>
      </c>
      <c r="I217" s="48">
        <f>IFERROR(IF(Donnée!J138="نعم",IF(G217="نصف داخلي",LOOKUP(270-H217,jours_presence,boursses_DP),IF(G217="داخلي",LOOKUP(270-H217,jours_presence,Boursses_P),IF(G217="نصف داخلي",LOOKUP(270-H217,jours_presence,boursses_DP),IF(G217="داخلي",LOOKUP(270-H217,jours_presence,Boursses_P))))),0),"")</f>
        <v>0</v>
      </c>
      <c r="J217" s="48" t="str">
        <f>IFERROR(IF(G217="داخلي",IF(Donnée!J138="نعم",864,IF(Donnée!J138="لا",1296,"")),""),"")</f>
        <v/>
      </c>
      <c r="K217" s="48">
        <f>IFERROR(IF(G217="نصف داخلي",IF(Donnée!J138="نعم",432,IF(Donnée!J138="لا",648,"")),""),"")</f>
        <v>648</v>
      </c>
      <c r="L217" s="49">
        <f t="shared" si="12"/>
        <v>648</v>
      </c>
      <c r="M217" s="50"/>
      <c r="N217" s="37">
        <f>Donnée!A138</f>
        <v>137</v>
      </c>
    </row>
    <row r="218" spans="1:14" ht="24.95" customHeight="1">
      <c r="A218" s="38">
        <f t="shared" si="13"/>
        <v>138</v>
      </c>
      <c r="B218" s="45">
        <f>IFERROR(VLOOKUP(N218,Donnée!A51:I651,9,0),"")</f>
        <v>40171</v>
      </c>
      <c r="C218" s="46">
        <f>IFERROR(VLOOKUP(N218,Donnée!A51:I651,8,0),"")</f>
        <v>1102272009</v>
      </c>
      <c r="D218" s="47" t="str">
        <f>IFERROR(VLOOKUP(N218,Donnée!A51:I651,2,0),"")</f>
        <v>العربي سهام</v>
      </c>
      <c r="E218" s="45">
        <f>IFERROR(VLOOKUP(N218,Donnée!A51:I651,6,0),"")</f>
        <v>33839</v>
      </c>
      <c r="F218" s="47" t="str">
        <f>IFERROR(VLOOKUP(N218,Donnée!A51:I651,3,0),"")</f>
        <v>2تق</v>
      </c>
      <c r="G218" s="47" t="str">
        <f>IFERROR(VLOOKUP(N218,Donnée!A51:I651,4,0),"")</f>
        <v>نصف داخلي</v>
      </c>
      <c r="H218" s="47">
        <f>IFERROR(VLOOKUP(N218,Donnée!A51:I651,7,0),"")</f>
        <v>2097</v>
      </c>
      <c r="I218" s="48">
        <f>IFERROR(IF(Donnée!J139="نعم",IF(G218="نصف داخلي",LOOKUP(270-H218,jours_presence,boursses_DP),IF(G218="داخلي",LOOKUP(270-H218,jours_presence,Boursses_P),IF(G218="نصف داخلي",LOOKUP(270-H218,jours_presence,boursses_DP),IF(G218="داخلي",LOOKUP(270-H218,jours_presence,Boursses_P))))),0),"")</f>
        <v>0</v>
      </c>
      <c r="J218" s="48" t="str">
        <f>IFERROR(IF(G218="داخلي",IF(Donnée!J139="نعم",864,IF(Donnée!J139="لا",1296,"")),""),"")</f>
        <v/>
      </c>
      <c r="K218" s="48">
        <f>IFERROR(IF(G218="نصف داخلي",IF(Donnée!J139="نعم",432,IF(Donnée!J139="لا",648,"")),""),"")</f>
        <v>648</v>
      </c>
      <c r="L218" s="49">
        <f t="shared" si="12"/>
        <v>648</v>
      </c>
      <c r="M218" s="50"/>
      <c r="N218" s="37">
        <f>Donnée!A139</f>
        <v>138</v>
      </c>
    </row>
    <row r="219" spans="1:14" ht="24.95" customHeight="1">
      <c r="A219" s="38">
        <f t="shared" si="13"/>
        <v>139</v>
      </c>
      <c r="B219" s="45">
        <f>IFERROR(VLOOKUP(N219,Donnée!A52:I652,9,0),"")</f>
        <v>40171</v>
      </c>
      <c r="C219" s="46">
        <f>IFERROR(VLOOKUP(N219,Donnée!A52:I652,8,0),"")</f>
        <v>1102272009</v>
      </c>
      <c r="D219" s="47" t="str">
        <f>IFERROR(VLOOKUP(N219,Donnée!A52:I652,2,0),"")</f>
        <v>لعجاج صفية</v>
      </c>
      <c r="E219" s="45">
        <f>IFERROR(VLOOKUP(N219,Donnée!A52:I652,6,0),"")</f>
        <v>34060</v>
      </c>
      <c r="F219" s="47" t="str">
        <f>IFERROR(VLOOKUP(N219,Donnée!A52:I652,3,0),"")</f>
        <v>2تق</v>
      </c>
      <c r="G219" s="47" t="str">
        <f>IFERROR(VLOOKUP(N219,Donnée!A52:I652,4,0),"")</f>
        <v>نصف داخلي</v>
      </c>
      <c r="H219" s="47">
        <f>IFERROR(VLOOKUP(N219,Donnée!A52:I652,7,0),"")</f>
        <v>2097</v>
      </c>
      <c r="I219" s="48">
        <f>IFERROR(IF(Donnée!J140="نعم",IF(G219="نصف داخلي",LOOKUP(270-H219,jours_presence,boursses_DP),IF(G219="داخلي",LOOKUP(270-H219,jours_presence,Boursses_P),IF(G219="نصف داخلي",LOOKUP(270-H219,jours_presence,boursses_DP),IF(G219="داخلي",LOOKUP(270-H219,jours_presence,Boursses_P))))),0),"")</f>
        <v>0</v>
      </c>
      <c r="J219" s="48" t="str">
        <f>IFERROR(IF(G219="داخلي",IF(Donnée!J140="نعم",864,IF(Donnée!J140="لا",1296,"")),""),"")</f>
        <v/>
      </c>
      <c r="K219" s="48">
        <f>IFERROR(IF(G219="نصف داخلي",IF(Donnée!J140="نعم",432,IF(Donnée!J140="لا",648,"")),""),"")</f>
        <v>648</v>
      </c>
      <c r="L219" s="49">
        <f t="shared" si="12"/>
        <v>648</v>
      </c>
      <c r="M219" s="50"/>
      <c r="N219" s="37">
        <f>Donnée!A140</f>
        <v>139</v>
      </c>
    </row>
    <row r="220" spans="1:14" ht="24.95" customHeight="1" thickBot="1">
      <c r="A220" s="51">
        <f t="shared" si="13"/>
        <v>140</v>
      </c>
      <c r="B220" s="59">
        <f>IFERROR(VLOOKUP(N220,Donnée!A53:I653,9,0),"")</f>
        <v>40535</v>
      </c>
      <c r="C220" s="53">
        <f>IFERROR(VLOOKUP(N220,Donnée!A53:I653,8,0),"")</f>
        <v>1502272010</v>
      </c>
      <c r="D220" s="54" t="str">
        <f>IFERROR(VLOOKUP(N220,Donnée!A53:I653,2,0),"")</f>
        <v>عطاب حدة</v>
      </c>
      <c r="E220" s="55">
        <f>IFERROR(VLOOKUP(N220,Donnée!A53:I653,6,0),"")</f>
        <v>33712</v>
      </c>
      <c r="F220" s="54" t="str">
        <f>IFERROR(VLOOKUP(N220,Donnée!A53:I653,3,0),"")</f>
        <v>2تق</v>
      </c>
      <c r="G220" s="52" t="str">
        <f>IFERROR(VLOOKUP(N220,Donnée!A53:I653,4,0),"")</f>
        <v>نصف داخلي</v>
      </c>
      <c r="H220" s="54">
        <f>IFERROR(VLOOKUP(N220,Donnée!A53:I653,7,0),"")</f>
        <v>2097</v>
      </c>
      <c r="I220" s="56" t="str">
        <f>IFERROR(IF(Donnée!J141="نعم",IF(G220="نصف داخلي",LOOKUP(270-H220,jours_presence,boursses_DP),IF(G220="داخلي",LOOKUP(270-H220,jours_presence,Boursses_P),IF(G220="نصف داخلي",LOOKUP(270-H220,jours_presence,boursses_DP),IF(G220="داخلي",LOOKUP(270-H220,jours_presence,Boursses_P))))),0),"")</f>
        <v/>
      </c>
      <c r="J220" s="56" t="str">
        <f>IFERROR(IF(G220="داخلي",IF(Donnée!J141="نعم",864,IF(Donnée!J141="لا",1296,"")),""),"")</f>
        <v/>
      </c>
      <c r="K220" s="56">
        <f>IFERROR(IF(G220="نصف داخلي",IF(Donnée!J141="نعم",432,IF(Donnée!J141="لا",648,"")),""),"")</f>
        <v>432</v>
      </c>
      <c r="L220" s="57">
        <f t="shared" si="12"/>
        <v>432</v>
      </c>
      <c r="M220" s="58"/>
      <c r="N220" s="37">
        <f>Donnée!A141</f>
        <v>140</v>
      </c>
    </row>
    <row r="221" spans="1:14" ht="24.95" customHeight="1" thickBot="1">
      <c r="A221" s="23"/>
      <c r="B221" s="23"/>
      <c r="C221" s="23"/>
      <c r="D221" s="23"/>
      <c r="E221" s="23"/>
      <c r="F221" s="23"/>
      <c r="G221" s="23"/>
      <c r="H221" s="23"/>
      <c r="I221" s="24">
        <f>SUM(I201:I220)</f>
        <v>0</v>
      </c>
      <c r="J221" s="24">
        <f>SUM(J201:J220)</f>
        <v>0</v>
      </c>
      <c r="K221" s="24">
        <f>SUM(K201:K220)</f>
        <v>11664</v>
      </c>
      <c r="L221" s="24">
        <f>SUM(L201:L220)</f>
        <v>11664</v>
      </c>
      <c r="M221" s="23"/>
    </row>
    <row r="232" spans="1:14" ht="24.95" customHeight="1" thickBot="1">
      <c r="A232" s="19"/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25" t="s">
        <v>56</v>
      </c>
      <c r="M232" s="19"/>
      <c r="N232" s="19"/>
    </row>
    <row r="233" spans="1:14" ht="24.95" customHeight="1" thickBot="1">
      <c r="A233" s="26" t="s">
        <v>0</v>
      </c>
      <c r="B233" s="27" t="s">
        <v>1</v>
      </c>
      <c r="C233" s="27" t="s">
        <v>2</v>
      </c>
      <c r="D233" s="27" t="s">
        <v>3</v>
      </c>
      <c r="E233" s="27" t="s">
        <v>4</v>
      </c>
      <c r="F233" s="27" t="s">
        <v>5</v>
      </c>
      <c r="G233" s="27" t="s">
        <v>6</v>
      </c>
      <c r="H233" s="27" t="s">
        <v>7</v>
      </c>
      <c r="I233" s="27" t="s">
        <v>49</v>
      </c>
      <c r="J233" s="27" t="s">
        <v>8</v>
      </c>
      <c r="K233" s="27" t="s">
        <v>9</v>
      </c>
      <c r="L233" s="27" t="s">
        <v>10</v>
      </c>
      <c r="M233" s="28" t="s">
        <v>11</v>
      </c>
      <c r="N233" s="29" t="s">
        <v>0</v>
      </c>
    </row>
    <row r="234" spans="1:14" ht="24.95" customHeight="1">
      <c r="A234" s="30">
        <f>IFERROR(IF(L234&gt;0,A220+1,""),"")</f>
        <v>141</v>
      </c>
      <c r="B234" s="31">
        <f>IFERROR(VLOOKUP(N234,Donnée!A34:I634,9,0),"")</f>
        <v>40171</v>
      </c>
      <c r="C234" s="32">
        <f>IFERROR(VLOOKUP(N234,Donnée!A34:I634,8,0),"")</f>
        <v>1102272009</v>
      </c>
      <c r="D234" s="33" t="str">
        <f>IFERROR(VLOOKUP(N234,Donnée!A34:I634,2,0),"")</f>
        <v>عمارة ثليجة</v>
      </c>
      <c r="E234" s="31">
        <f>IFERROR(VLOOKUP(N234,Donnée!A34:I634,6,0),"")</f>
        <v>33845</v>
      </c>
      <c r="F234" s="33" t="str">
        <f>IFERROR(VLOOKUP(N234,Donnée!A34:I634,3,0),"")</f>
        <v>2تق</v>
      </c>
      <c r="G234" s="33" t="str">
        <f>IFERROR(VLOOKUP(N234,Donnée!A34:I634,4,0),"")</f>
        <v>نصف داخلي</v>
      </c>
      <c r="H234" s="33">
        <f>IFERROR(VLOOKUP(N234,Donnée!A34:I634,7,0),"")</f>
        <v>2097</v>
      </c>
      <c r="I234" s="34">
        <f>IFERROR(IF(Donnée!J142="نعم",IF(G234="نصف داخلي",LOOKUP(270-H234,jours_presence,boursses_DP),IF(G234="داخلي",LOOKUP(270-H234,jours_presence,Boursses_P),IF(G234="نصف داخلي",LOOKUP(270-H234,jours_presence,boursses_DP),IF(G234="داخلي",LOOKUP(270-H234,jours_presence,Boursses_P))))),0),"")</f>
        <v>0</v>
      </c>
      <c r="J234" s="34" t="str">
        <f>IFERROR(IF(G234="داخلي",IF(Donnée!J142="نعم",864,IF(Donnée!J142="لا",1296,"")),""),"")</f>
        <v/>
      </c>
      <c r="K234" s="34">
        <f>IFERROR(IF(G234="نصف داخلي",IF(Donnée!J142="نعم",432,IF(Donnée!J142="لا",648,"")),""),"")</f>
        <v>648</v>
      </c>
      <c r="L234" s="35">
        <f t="shared" ref="L234:L253" si="14">IFERROR(SUM(I234:K234),"")</f>
        <v>648</v>
      </c>
      <c r="M234" s="36"/>
      <c r="N234" s="37">
        <f>Donnée!A142</f>
        <v>141</v>
      </c>
    </row>
    <row r="235" spans="1:14" ht="24.95" customHeight="1">
      <c r="A235" s="38">
        <f t="shared" ref="A235:A253" si="15">IFERROR(IF(L235&gt;0,A234+1,""),"")</f>
        <v>142</v>
      </c>
      <c r="B235" s="39">
        <f>IFERROR(VLOOKUP(N235,Donnée!A35:I635,9,0),"")</f>
        <v>40171</v>
      </c>
      <c r="C235" s="40">
        <f>IFERROR(VLOOKUP(N235,Donnée!A35:I635,8,0),"")</f>
        <v>1102272009</v>
      </c>
      <c r="D235" s="41" t="str">
        <f>IFERROR(VLOOKUP(N235,Donnée!A35:I635,2,0),"")</f>
        <v>بلخير صبرينة</v>
      </c>
      <c r="E235" s="39">
        <f>IFERROR(VLOOKUP(N235,Donnée!A35:I635,6,0),"")</f>
        <v>34408</v>
      </c>
      <c r="F235" s="41" t="str">
        <f>IFERROR(VLOOKUP(N235,Donnée!A35:I635,3,0),"")</f>
        <v>2تق</v>
      </c>
      <c r="G235" s="41" t="str">
        <f>IFERROR(VLOOKUP(N235,Donnée!A35:I635,4,0),"")</f>
        <v>نصف داخلي</v>
      </c>
      <c r="H235" s="41">
        <f>IFERROR(VLOOKUP(N235,Donnée!A35:I635,7,0),"")</f>
        <v>2097</v>
      </c>
      <c r="I235" s="42">
        <f>IFERROR(IF(Donnée!J143="نعم",IF(G235="نصف داخلي",LOOKUP(270-H235,jours_presence,boursses_DP),IF(G235="داخلي",LOOKUP(270-H235,jours_presence,Boursses_P),IF(G235="نصف داخلي",LOOKUP(270-H235,jours_presence,boursses_DP),IF(G235="داخلي",LOOKUP(270-H235,jours_presence,Boursses_P))))),0),"")</f>
        <v>0</v>
      </c>
      <c r="J235" s="42" t="str">
        <f>IFERROR(IF(G235="داخلي",IF(Donnée!J143="نعم",864,IF(Donnée!J143="لا",1296,"")),""),"")</f>
        <v/>
      </c>
      <c r="K235" s="42">
        <f>IFERROR(IF(G235="نصف داخلي",IF(Donnée!J143="نعم",432,IF(Donnée!J143="لا",648,"")),""),"")</f>
        <v>648</v>
      </c>
      <c r="L235" s="43">
        <f t="shared" si="14"/>
        <v>648</v>
      </c>
      <c r="M235" s="44"/>
      <c r="N235" s="37">
        <f>Donnée!A143</f>
        <v>142</v>
      </c>
    </row>
    <row r="236" spans="1:14" ht="24.95" customHeight="1">
      <c r="A236" s="38">
        <f t="shared" si="15"/>
        <v>143</v>
      </c>
      <c r="B236" s="39">
        <f>IFERROR(VLOOKUP(N236,Donnée!A36:I636,9,0),"")</f>
        <v>40535</v>
      </c>
      <c r="C236" s="40">
        <f>IFERROR(VLOOKUP(N236,Donnée!A36:I636,8,0),"")</f>
        <v>1502272010</v>
      </c>
      <c r="D236" s="41" t="str">
        <f>IFERROR(VLOOKUP(N236,Donnée!A36:I636,2,0),"")</f>
        <v>رباحي لويزة</v>
      </c>
      <c r="E236" s="39">
        <f>IFERROR(VLOOKUP(N236,Donnée!A36:I636,6,0),"")</f>
        <v>34513</v>
      </c>
      <c r="F236" s="41" t="str">
        <f>IFERROR(VLOOKUP(N236,Donnée!A36:I636,3,0),"")</f>
        <v>1أ3</v>
      </c>
      <c r="G236" s="41" t="str">
        <f>IFERROR(VLOOKUP(N236,Donnée!A36:I636,4,0),"")</f>
        <v>نصف داخلي</v>
      </c>
      <c r="H236" s="41">
        <f>IFERROR(VLOOKUP(N236,Donnée!A36:I636,7,0),"")</f>
        <v>2097</v>
      </c>
      <c r="I236" s="42" t="str">
        <f>IFERROR(IF(Donnée!J144="نعم",IF(G236="نصف داخلي",LOOKUP(270-H236,jours_presence,boursses_DP),IF(G236="داخلي",LOOKUP(270-H236,jours_presence,Boursses_P),IF(G236="نصف داخلي",LOOKUP(270-H236,jours_presence,boursses_DP),IF(G236="داخلي",LOOKUP(270-H236,jours_presence,Boursses_P))))),0),"")</f>
        <v/>
      </c>
      <c r="J236" s="42" t="str">
        <f>IFERROR(IF(G236="داخلي",IF(Donnée!J144="نعم",864,IF(Donnée!J144="لا",1296,"")),""),"")</f>
        <v/>
      </c>
      <c r="K236" s="42">
        <f>IFERROR(IF(G236="نصف داخلي",IF(Donnée!J144="نعم",432,IF(Donnée!J144="لا",648,"")),""),"")</f>
        <v>432</v>
      </c>
      <c r="L236" s="43">
        <f t="shared" si="14"/>
        <v>432</v>
      </c>
      <c r="M236" s="44"/>
      <c r="N236" s="37">
        <f>Donnée!A144</f>
        <v>143</v>
      </c>
    </row>
    <row r="237" spans="1:14" ht="24.95" customHeight="1">
      <c r="A237" s="38">
        <f t="shared" si="15"/>
        <v>144</v>
      </c>
      <c r="B237" s="39">
        <f>IFERROR(VLOOKUP(N237,Donnée!A37:I637,9,0),"")</f>
        <v>40171</v>
      </c>
      <c r="C237" s="40">
        <f>IFERROR(VLOOKUP(N237,Donnée!A37:I637,8,0),"")</f>
        <v>1102272009</v>
      </c>
      <c r="D237" s="41" t="str">
        <f>IFERROR(VLOOKUP(N237,Donnée!A37:I637,2,0),"")</f>
        <v>بوضياف حياة</v>
      </c>
      <c r="E237" s="39">
        <f>IFERROR(VLOOKUP(N237,Donnée!A37:I637,6,0),"")</f>
        <v>34238</v>
      </c>
      <c r="F237" s="41" t="str">
        <f>IFERROR(VLOOKUP(N237,Donnée!A37:I637,3,0),"")</f>
        <v>2أ ف1</v>
      </c>
      <c r="G237" s="41" t="str">
        <f>IFERROR(VLOOKUP(N237,Donnée!A37:I637,4,0),"")</f>
        <v>نصف داخلي</v>
      </c>
      <c r="H237" s="41">
        <f>IFERROR(VLOOKUP(N237,Donnée!A37:I637,7,0),"")</f>
        <v>2097</v>
      </c>
      <c r="I237" s="42">
        <f>IFERROR(IF(Donnée!J145="نعم",IF(G237="نصف داخلي",LOOKUP(270-H237,jours_presence,boursses_DP),IF(G237="داخلي",LOOKUP(270-H237,jours_presence,Boursses_P),IF(G237="نصف داخلي",LOOKUP(270-H237,jours_presence,boursses_DP),IF(G237="داخلي",LOOKUP(270-H237,jours_presence,Boursses_P))))),0),"")</f>
        <v>0</v>
      </c>
      <c r="J237" s="42" t="str">
        <f>IFERROR(IF(G237="داخلي",IF(Donnée!J145="نعم",864,IF(Donnée!J145="لا",1296,"")),""),"")</f>
        <v/>
      </c>
      <c r="K237" s="42">
        <f>IFERROR(IF(G237="نصف داخلي",IF(Donnée!J145="نعم",432,IF(Donnée!J145="لا",648,"")),""),"")</f>
        <v>648</v>
      </c>
      <c r="L237" s="43">
        <f t="shared" si="14"/>
        <v>648</v>
      </c>
      <c r="M237" s="44"/>
      <c r="N237" s="37">
        <f>Donnée!A145</f>
        <v>144</v>
      </c>
    </row>
    <row r="238" spans="1:14" ht="24.95" customHeight="1">
      <c r="A238" s="38">
        <f t="shared" si="15"/>
        <v>145</v>
      </c>
      <c r="B238" s="39">
        <f>IFERROR(VLOOKUP(N238,Donnée!A38:I638,9,0),"")</f>
        <v>40171</v>
      </c>
      <c r="C238" s="40">
        <f>IFERROR(VLOOKUP(N238,Donnée!A38:I638,8,0),"")</f>
        <v>1102272009</v>
      </c>
      <c r="D238" s="41" t="str">
        <f>IFERROR(VLOOKUP(N238,Donnée!A38:I638,2,0),"")</f>
        <v>صيدون إيمان</v>
      </c>
      <c r="E238" s="39" t="str">
        <f>IFERROR(VLOOKUP(N238,Donnée!A38:I638,6,0),"")</f>
        <v>10/11/992</v>
      </c>
      <c r="F238" s="41" t="str">
        <f>IFERROR(VLOOKUP(N238,Donnée!A38:I638,3,0),"")</f>
        <v>2أ ف1</v>
      </c>
      <c r="G238" s="41" t="str">
        <f>IFERROR(VLOOKUP(N238,Donnée!A38:I638,4,0),"")</f>
        <v>نصف داخلي</v>
      </c>
      <c r="H238" s="41">
        <f>IFERROR(VLOOKUP(N238,Donnée!A38:I638,7,0),"")</f>
        <v>2097</v>
      </c>
      <c r="I238" s="42">
        <f>IFERROR(IF(Donnée!J146="نعم",IF(G238="نصف داخلي",LOOKUP(270-H238,jours_presence,boursses_DP),IF(G238="داخلي",LOOKUP(270-H238,jours_presence,Boursses_P),IF(G238="نصف داخلي",LOOKUP(270-H238,jours_presence,boursses_DP),IF(G238="داخلي",LOOKUP(270-H238,jours_presence,Boursses_P))))),0),"")</f>
        <v>0</v>
      </c>
      <c r="J238" s="42" t="str">
        <f>IFERROR(IF(G238="داخلي",IF(Donnée!J146="نعم",864,IF(Donnée!J146="لا",1296,"")),""),"")</f>
        <v/>
      </c>
      <c r="K238" s="42">
        <f>IFERROR(IF(G238="نصف داخلي",IF(Donnée!J146="نعم",432,IF(Donnée!J146="لا",648,"")),""),"")</f>
        <v>648</v>
      </c>
      <c r="L238" s="43">
        <f t="shared" si="14"/>
        <v>648</v>
      </c>
      <c r="M238" s="44"/>
      <c r="N238" s="37">
        <f>Donnée!A146</f>
        <v>145</v>
      </c>
    </row>
    <row r="239" spans="1:14" ht="24.95" customHeight="1">
      <c r="A239" s="38">
        <f t="shared" si="15"/>
        <v>146</v>
      </c>
      <c r="B239" s="39">
        <f>IFERROR(VLOOKUP(N239,Donnée!A39:I639,9,0),"")</f>
        <v>40171</v>
      </c>
      <c r="C239" s="40">
        <f>IFERROR(VLOOKUP(N239,Donnée!A39:I639,8,0),"")</f>
        <v>1102272009</v>
      </c>
      <c r="D239" s="41" t="str">
        <f>IFERROR(VLOOKUP(N239,Donnée!A39:I639,2,0),"")</f>
        <v>سعدي هجيرة</v>
      </c>
      <c r="E239" s="39">
        <f>IFERROR(VLOOKUP(N239,Donnée!A39:I639,6,0),"")</f>
        <v>33364</v>
      </c>
      <c r="F239" s="41" t="str">
        <f>IFERROR(VLOOKUP(N239,Donnée!A39:I639,3,0),"")</f>
        <v>2أ ف1</v>
      </c>
      <c r="G239" s="41" t="str">
        <f>IFERROR(VLOOKUP(N239,Donnée!A39:I639,4,0),"")</f>
        <v>نصف داخلي</v>
      </c>
      <c r="H239" s="41">
        <f>IFERROR(VLOOKUP(N239,Donnée!A39:I639,7,0),"")</f>
        <v>2097</v>
      </c>
      <c r="I239" s="42">
        <f>IFERROR(IF(Donnée!J147="نعم",IF(G239="نصف داخلي",LOOKUP(270-H239,jours_presence,boursses_DP),IF(G239="داخلي",LOOKUP(270-H239,jours_presence,Boursses_P),IF(G239="نصف داخلي",LOOKUP(270-H239,jours_presence,boursses_DP),IF(G239="داخلي",LOOKUP(270-H239,jours_presence,Boursses_P))))),0),"")</f>
        <v>0</v>
      </c>
      <c r="J239" s="42" t="str">
        <f>IFERROR(IF(G239="داخلي",IF(Donnée!J147="نعم",864,IF(Donnée!J147="لا",1296,"")),""),"")</f>
        <v/>
      </c>
      <c r="K239" s="42">
        <f>IFERROR(IF(G239="نصف داخلي",IF(Donnée!J147="نعم",432,IF(Donnée!J147="لا",648,"")),""),"")</f>
        <v>648</v>
      </c>
      <c r="L239" s="43">
        <f t="shared" si="14"/>
        <v>648</v>
      </c>
      <c r="M239" s="44"/>
      <c r="N239" s="37">
        <f>Donnée!A147</f>
        <v>146</v>
      </c>
    </row>
    <row r="240" spans="1:14" ht="24.95" customHeight="1">
      <c r="A240" s="38">
        <f t="shared" si="15"/>
        <v>147</v>
      </c>
      <c r="B240" s="39">
        <f>IFERROR(VLOOKUP(N240,Donnée!A40:I640,9,0),"")</f>
        <v>40171</v>
      </c>
      <c r="C240" s="40">
        <f>IFERROR(VLOOKUP(N240,Donnée!A40:I640,8,0),"")</f>
        <v>1102272009</v>
      </c>
      <c r="D240" s="41" t="str">
        <f>IFERROR(VLOOKUP(N240,Donnée!A40:I640,2,0),"")</f>
        <v>مهدي مليكة</v>
      </c>
      <c r="E240" s="39">
        <f>IFERROR(VLOOKUP(N240,Donnée!A40:I640,6,0),"")</f>
        <v>33642</v>
      </c>
      <c r="F240" s="41" t="str">
        <f>IFERROR(VLOOKUP(N240,Donnée!A40:I640,3,0),"")</f>
        <v>2أ ف1</v>
      </c>
      <c r="G240" s="41" t="str">
        <f>IFERROR(VLOOKUP(N240,Donnée!A40:I640,4,0),"")</f>
        <v>نصف داخلي</v>
      </c>
      <c r="H240" s="41">
        <f>IFERROR(VLOOKUP(N240,Donnée!A40:I640,7,0),"")</f>
        <v>2097</v>
      </c>
      <c r="I240" s="42">
        <f>IFERROR(IF(Donnée!J148="نعم",IF(G240="نصف داخلي",LOOKUP(270-H240,jours_presence,boursses_DP),IF(G240="داخلي",LOOKUP(270-H240,jours_presence,Boursses_P),IF(G240="نصف داخلي",LOOKUP(270-H240,jours_presence,boursses_DP),IF(G240="داخلي",LOOKUP(270-H240,jours_presence,Boursses_P))))),0),"")</f>
        <v>0</v>
      </c>
      <c r="J240" s="42" t="str">
        <f>IFERROR(IF(G240="داخلي",IF(Donnée!J148="نعم",864,IF(Donnée!J148="لا",1296,"")),""),"")</f>
        <v/>
      </c>
      <c r="K240" s="42">
        <f>IFERROR(IF(G240="نصف داخلي",IF(Donnée!J148="نعم",432,IF(Donnée!J148="لا",648,"")),""),"")</f>
        <v>648</v>
      </c>
      <c r="L240" s="43">
        <f t="shared" si="14"/>
        <v>648</v>
      </c>
      <c r="M240" s="44"/>
      <c r="N240" s="37">
        <f>Donnée!A148</f>
        <v>147</v>
      </c>
    </row>
    <row r="241" spans="1:14" ht="24.95" customHeight="1">
      <c r="A241" s="38">
        <f t="shared" si="15"/>
        <v>148</v>
      </c>
      <c r="B241" s="39">
        <f>IFERROR(VLOOKUP(N241,Donnée!A41:I641,9,0),"")</f>
        <v>40171</v>
      </c>
      <c r="C241" s="40">
        <f>IFERROR(VLOOKUP(N241,Donnée!A41:I641,8,0),"")</f>
        <v>1102272009</v>
      </c>
      <c r="D241" s="41" t="str">
        <f>IFERROR(VLOOKUP(N241,Donnée!A41:I641,2,0),"")</f>
        <v>هايدي صبرينة</v>
      </c>
      <c r="E241" s="39">
        <f>IFERROR(VLOOKUP(N241,Donnée!A41:I641,6,0),"")</f>
        <v>33884</v>
      </c>
      <c r="F241" s="41" t="str">
        <f>IFERROR(VLOOKUP(N241,Donnée!A41:I641,3,0),"")</f>
        <v>2أ ف1</v>
      </c>
      <c r="G241" s="41" t="str">
        <f>IFERROR(VLOOKUP(N241,Donnée!A41:I641,4,0),"")</f>
        <v>نصف داخلي</v>
      </c>
      <c r="H241" s="41">
        <f>IFERROR(VLOOKUP(N241,Donnée!A41:I641,7,0),"")</f>
        <v>2097</v>
      </c>
      <c r="I241" s="42">
        <f>IFERROR(IF(Donnée!J149="نعم",IF(G241="نصف داخلي",LOOKUP(270-H241,jours_presence,boursses_DP),IF(G241="داخلي",LOOKUP(270-H241,jours_presence,Boursses_P),IF(G241="نصف داخلي",LOOKUP(270-H241,jours_presence,boursses_DP),IF(G241="داخلي",LOOKUP(270-H241,jours_presence,Boursses_P))))),0),"")</f>
        <v>0</v>
      </c>
      <c r="J241" s="42" t="str">
        <f>IFERROR(IF(G241="داخلي",IF(Donnée!J149="نعم",864,IF(Donnée!J149="لا",1296,"")),""),"")</f>
        <v/>
      </c>
      <c r="K241" s="42">
        <f>IFERROR(IF(G241="نصف داخلي",IF(Donnée!J149="نعم",432,IF(Donnée!J149="لا",648,"")),""),"")</f>
        <v>648</v>
      </c>
      <c r="L241" s="43">
        <f t="shared" si="14"/>
        <v>648</v>
      </c>
      <c r="M241" s="44"/>
      <c r="N241" s="37">
        <f>Donnée!A149</f>
        <v>148</v>
      </c>
    </row>
    <row r="242" spans="1:14" ht="24.95" customHeight="1">
      <c r="A242" s="38">
        <f t="shared" si="15"/>
        <v>149</v>
      </c>
      <c r="B242" s="39">
        <f>IFERROR(VLOOKUP(N242,Donnée!A42:I642,9,0),"")</f>
        <v>40171</v>
      </c>
      <c r="C242" s="40">
        <f>IFERROR(VLOOKUP(N242,Donnée!A42:I642,8,0),"")</f>
        <v>1102272009</v>
      </c>
      <c r="D242" s="41" t="str">
        <f>IFERROR(VLOOKUP(N242,Donnée!A42:I642,2,0),"")</f>
        <v>لونيس لويزة</v>
      </c>
      <c r="E242" s="39">
        <f>IFERROR(VLOOKUP(N242,Donnée!A42:I642,6,0),"")</f>
        <v>33725</v>
      </c>
      <c r="F242" s="41" t="str">
        <f>IFERROR(VLOOKUP(N242,Donnée!A42:I642,3,0),"")</f>
        <v>2أ ف1</v>
      </c>
      <c r="G242" s="41" t="str">
        <f>IFERROR(VLOOKUP(N242,Donnée!A42:I642,4,0),"")</f>
        <v>نصف داخلي</v>
      </c>
      <c r="H242" s="41">
        <f>IFERROR(VLOOKUP(N242,Donnée!A42:I642,7,0),"")</f>
        <v>2097</v>
      </c>
      <c r="I242" s="42">
        <f>IFERROR(IF(Donnée!J150="نعم",IF(G242="نصف داخلي",LOOKUP(270-H242,jours_presence,boursses_DP),IF(G242="داخلي",LOOKUP(270-H242,jours_presence,Boursses_P),IF(G242="نصف داخلي",LOOKUP(270-H242,jours_presence,boursses_DP),IF(G242="داخلي",LOOKUP(270-H242,jours_presence,Boursses_P))))),0),"")</f>
        <v>0</v>
      </c>
      <c r="J242" s="42" t="str">
        <f>IFERROR(IF(G242="داخلي",IF(Donnée!J150="نعم",864,IF(Donnée!J150="لا",1296,"")),""),"")</f>
        <v/>
      </c>
      <c r="K242" s="42">
        <f>IFERROR(IF(G242="نصف داخلي",IF(Donnée!J150="نعم",432,IF(Donnée!J150="لا",648,"")),""),"")</f>
        <v>648</v>
      </c>
      <c r="L242" s="43">
        <f t="shared" si="14"/>
        <v>648</v>
      </c>
      <c r="M242" s="44"/>
      <c r="N242" s="37">
        <f>Donnée!A150</f>
        <v>149</v>
      </c>
    </row>
    <row r="243" spans="1:14" ht="24.95" customHeight="1">
      <c r="A243" s="38">
        <f t="shared" si="15"/>
        <v>150</v>
      </c>
      <c r="B243" s="45">
        <f>IFERROR(VLOOKUP(N243,Donnée!A43:I643,9,0),"")</f>
        <v>40171</v>
      </c>
      <c r="C243" s="46">
        <f>IFERROR(VLOOKUP(N243,Donnée!A43:I643,8,0),"")</f>
        <v>1102272009</v>
      </c>
      <c r="D243" s="47" t="str">
        <f>IFERROR(VLOOKUP(N243,Donnée!A43:I643,2,0),"")</f>
        <v>بوثلجة كريمة</v>
      </c>
      <c r="E243" s="45">
        <f>IFERROR(VLOOKUP(N243,Donnée!A43:I643,6,0),"")</f>
        <v>34091</v>
      </c>
      <c r="F243" s="47" t="str">
        <f>IFERROR(VLOOKUP(N243,Donnée!A43:I643,3,0),"")</f>
        <v>2أ ف1</v>
      </c>
      <c r="G243" s="47" t="str">
        <f>IFERROR(VLOOKUP(N243,Donnée!A43:I643,4,0),"")</f>
        <v>نصف داخلي</v>
      </c>
      <c r="H243" s="47">
        <f>IFERROR(VLOOKUP(N243,Donnée!A43:I643,7,0),"")</f>
        <v>2097</v>
      </c>
      <c r="I243" s="48">
        <f>IFERROR(IF(Donnée!J151="نعم",IF(G243="نصف داخلي",LOOKUP(270-H243,jours_presence,boursses_DP),IF(G243="داخلي",LOOKUP(270-H243,jours_presence,Boursses_P),IF(G243="نصف داخلي",LOOKUP(270-H243,jours_presence,boursses_DP),IF(G243="داخلي",LOOKUP(270-H243,jours_presence,Boursses_P))))),0),"")</f>
        <v>0</v>
      </c>
      <c r="J243" s="48" t="str">
        <f>IFERROR(IF(G243="داخلي",IF(Donnée!J151="نعم",864,IF(Donnée!J151="لا",1296,"")),""),"")</f>
        <v/>
      </c>
      <c r="K243" s="48">
        <f>IFERROR(IF(G243="نصف داخلي",IF(Donnée!J151="نعم",432,IF(Donnée!J151="لا",648,"")),""),"")</f>
        <v>648</v>
      </c>
      <c r="L243" s="49">
        <f t="shared" si="14"/>
        <v>648</v>
      </c>
      <c r="M243" s="50"/>
      <c r="N243" s="37">
        <f>Donnée!A151</f>
        <v>150</v>
      </c>
    </row>
    <row r="244" spans="1:14" ht="24.95" customHeight="1">
      <c r="A244" s="38">
        <f t="shared" si="15"/>
        <v>151</v>
      </c>
      <c r="B244" s="45">
        <f>IFERROR(VLOOKUP(N244,Donnée!A44:I644,9,0),"")</f>
        <v>40171</v>
      </c>
      <c r="C244" s="46">
        <f>IFERROR(VLOOKUP(N244,Donnée!A44:I644,8,0),"")</f>
        <v>1102272009</v>
      </c>
      <c r="D244" s="47" t="str">
        <f>IFERROR(VLOOKUP(N244,Donnée!A44:I644,2,0),"")</f>
        <v>شريفي آمال</v>
      </c>
      <c r="E244" s="45">
        <f>IFERROR(VLOOKUP(N244,Donnée!A44:I644,6,0),"")</f>
        <v>33282</v>
      </c>
      <c r="F244" s="47" t="str">
        <f>IFERROR(VLOOKUP(N244,Donnée!A44:I644,3,0),"")</f>
        <v>2أ ف1</v>
      </c>
      <c r="G244" s="47" t="str">
        <f>IFERROR(VLOOKUP(N244,Donnée!A44:I644,4,0),"")</f>
        <v>نصف داخلي</v>
      </c>
      <c r="H244" s="47">
        <f>IFERROR(VLOOKUP(N244,Donnée!A44:I644,7,0),"")</f>
        <v>2097</v>
      </c>
      <c r="I244" s="48">
        <f>IFERROR(IF(Donnée!J152="نعم",IF(G244="نصف داخلي",LOOKUP(270-H244,jours_presence,boursses_DP),IF(G244="داخلي",LOOKUP(270-H244,jours_presence,Boursses_P),IF(G244="نصف داخلي",LOOKUP(270-H244,jours_presence,boursses_DP),IF(G244="داخلي",LOOKUP(270-H244,jours_presence,Boursses_P))))),0),"")</f>
        <v>0</v>
      </c>
      <c r="J244" s="48" t="str">
        <f>IFERROR(IF(G244="داخلي",IF(Donnée!J152="نعم",864,IF(Donnée!J152="لا",1296,"")),""),"")</f>
        <v/>
      </c>
      <c r="K244" s="48">
        <f>IFERROR(IF(G244="نصف داخلي",IF(Donnée!J152="نعم",432,IF(Donnée!J152="لا",648,"")),""),"")</f>
        <v>648</v>
      </c>
      <c r="L244" s="49">
        <f t="shared" si="14"/>
        <v>648</v>
      </c>
      <c r="M244" s="50"/>
      <c r="N244" s="37">
        <f>Donnée!A152</f>
        <v>151</v>
      </c>
    </row>
    <row r="245" spans="1:14" ht="24.95" customHeight="1">
      <c r="A245" s="38">
        <f t="shared" si="15"/>
        <v>152</v>
      </c>
      <c r="B245" s="45">
        <f>IFERROR(VLOOKUP(N245,Donnée!A45:I645,9,0),"")</f>
        <v>40171</v>
      </c>
      <c r="C245" s="46">
        <f>IFERROR(VLOOKUP(N245,Donnée!A45:I645,8,0),"")</f>
        <v>1102272009</v>
      </c>
      <c r="D245" s="47" t="str">
        <f>IFERROR(VLOOKUP(N245,Donnée!A45:I645,2,0),"")</f>
        <v>مادي رشيدة</v>
      </c>
      <c r="E245" s="45">
        <f>IFERROR(VLOOKUP(N245,Donnée!A45:I645,6,0),"")</f>
        <v>34042</v>
      </c>
      <c r="F245" s="47" t="str">
        <f>IFERROR(VLOOKUP(N245,Donnée!A45:I645,3,0),"")</f>
        <v>2أ ف1</v>
      </c>
      <c r="G245" s="47" t="str">
        <f>IFERROR(VLOOKUP(N245,Donnée!A45:I645,4,0),"")</f>
        <v>نصف داخلي</v>
      </c>
      <c r="H245" s="47">
        <f>IFERROR(VLOOKUP(N245,Donnée!A45:I645,7,0),"")</f>
        <v>2097</v>
      </c>
      <c r="I245" s="48">
        <f>IFERROR(IF(Donnée!J153="نعم",IF(G245="نصف داخلي",LOOKUP(270-H245,jours_presence,boursses_DP),IF(G245="داخلي",LOOKUP(270-H245,jours_presence,Boursses_P),IF(G245="نصف داخلي",LOOKUP(270-H245,jours_presence,boursses_DP),IF(G245="داخلي",LOOKUP(270-H245,jours_presence,Boursses_P))))),0),"")</f>
        <v>0</v>
      </c>
      <c r="J245" s="48" t="str">
        <f>IFERROR(IF(G245="داخلي",IF(Donnée!J153="نعم",864,IF(Donnée!J153="لا",1296,"")),""),"")</f>
        <v/>
      </c>
      <c r="K245" s="48">
        <f>IFERROR(IF(G245="نصف داخلي",IF(Donnée!J153="نعم",432,IF(Donnée!J153="لا",648,"")),""),"")</f>
        <v>648</v>
      </c>
      <c r="L245" s="49">
        <f t="shared" si="14"/>
        <v>648</v>
      </c>
      <c r="M245" s="50"/>
      <c r="N245" s="37">
        <f>Donnée!A153</f>
        <v>152</v>
      </c>
    </row>
    <row r="246" spans="1:14" ht="24.95" customHeight="1">
      <c r="A246" s="38">
        <f t="shared" si="15"/>
        <v>153</v>
      </c>
      <c r="B246" s="45">
        <f>IFERROR(VLOOKUP(N246,Donnée!A46:I646,9,0),"")</f>
        <v>40171</v>
      </c>
      <c r="C246" s="46">
        <f>IFERROR(VLOOKUP(N246,Donnée!A46:I646,8,0),"")</f>
        <v>1102272009</v>
      </c>
      <c r="D246" s="47" t="str">
        <f>IFERROR(VLOOKUP(N246,Donnée!A46:I646,2,0),"")</f>
        <v>مويسي عائشة</v>
      </c>
      <c r="E246" s="45">
        <f>IFERROR(VLOOKUP(N246,Donnée!A46:I646,6,0),"")</f>
        <v>34259</v>
      </c>
      <c r="F246" s="47" t="str">
        <f>IFERROR(VLOOKUP(N246,Donnée!A46:I646,3,0),"")</f>
        <v>2أ ف1</v>
      </c>
      <c r="G246" s="47" t="str">
        <f>IFERROR(VLOOKUP(N246,Donnée!A46:I646,4,0),"")</f>
        <v>نصف داخلي</v>
      </c>
      <c r="H246" s="47">
        <f>IFERROR(VLOOKUP(N246,Donnée!A46:I646,7,0),"")</f>
        <v>2097</v>
      </c>
      <c r="I246" s="48">
        <f>IFERROR(IF(Donnée!J154="نعم",IF(G246="نصف داخلي",LOOKUP(270-H246,jours_presence,boursses_DP),IF(G246="داخلي",LOOKUP(270-H246,jours_presence,Boursses_P),IF(G246="نصف داخلي",LOOKUP(270-H246,jours_presence,boursses_DP),IF(G246="داخلي",LOOKUP(270-H246,jours_presence,Boursses_P))))),0),"")</f>
        <v>0</v>
      </c>
      <c r="J246" s="48" t="str">
        <f>IFERROR(IF(G246="داخلي",IF(Donnée!J154="نعم",864,IF(Donnée!J154="لا",1296,"")),""),"")</f>
        <v/>
      </c>
      <c r="K246" s="48">
        <f>IFERROR(IF(G246="نصف داخلي",IF(Donnée!J154="نعم",432,IF(Donnée!J154="لا",648,"")),""),"")</f>
        <v>648</v>
      </c>
      <c r="L246" s="49">
        <f t="shared" si="14"/>
        <v>648</v>
      </c>
      <c r="M246" s="50"/>
      <c r="N246" s="37">
        <f>Donnée!A154</f>
        <v>153</v>
      </c>
    </row>
    <row r="247" spans="1:14" ht="24.95" customHeight="1">
      <c r="A247" s="38">
        <f t="shared" si="15"/>
        <v>154</v>
      </c>
      <c r="B247" s="45">
        <f>IFERROR(VLOOKUP(N247,Donnée!A47:I647,9,0),"")</f>
        <v>40171</v>
      </c>
      <c r="C247" s="46">
        <f>IFERROR(VLOOKUP(N247,Donnée!A47:I647,8,0),"")</f>
        <v>1102272009</v>
      </c>
      <c r="D247" s="47" t="str">
        <f>IFERROR(VLOOKUP(N247,Donnée!A47:I647,2,0),"")</f>
        <v>طيبي الزهرة</v>
      </c>
      <c r="E247" s="45">
        <f>IFERROR(VLOOKUP(N247,Donnée!A47:I647,6,0),"")</f>
        <v>34198</v>
      </c>
      <c r="F247" s="47" t="str">
        <f>IFERROR(VLOOKUP(N247,Donnée!A47:I647,3,0),"")</f>
        <v>2أ ف1</v>
      </c>
      <c r="G247" s="47" t="str">
        <f>IFERROR(VLOOKUP(N247,Donnée!A47:I647,4,0),"")</f>
        <v>نصف داخلي</v>
      </c>
      <c r="H247" s="47">
        <f>IFERROR(VLOOKUP(N247,Donnée!A47:I647,7,0),"")</f>
        <v>2097</v>
      </c>
      <c r="I247" s="48">
        <f>IFERROR(IF(Donnée!J155="نعم",IF(G247="نصف داخلي",LOOKUP(270-H247,jours_presence,boursses_DP),IF(G247="داخلي",LOOKUP(270-H247,jours_presence,Boursses_P),IF(G247="نصف داخلي",LOOKUP(270-H247,jours_presence,boursses_DP),IF(G247="داخلي",LOOKUP(270-H247,jours_presence,Boursses_P))))),0),"")</f>
        <v>0</v>
      </c>
      <c r="J247" s="48" t="str">
        <f>IFERROR(IF(G247="داخلي",IF(Donnée!J155="نعم",864,IF(Donnée!J155="لا",1296,"")),""),"")</f>
        <v/>
      </c>
      <c r="K247" s="48">
        <f>IFERROR(IF(G247="نصف داخلي",IF(Donnée!J155="نعم",432,IF(Donnée!J155="لا",648,"")),""),"")</f>
        <v>648</v>
      </c>
      <c r="L247" s="49">
        <f t="shared" si="14"/>
        <v>648</v>
      </c>
      <c r="M247" s="50"/>
      <c r="N247" s="37">
        <f>Donnée!A155</f>
        <v>154</v>
      </c>
    </row>
    <row r="248" spans="1:14" ht="24.95" customHeight="1">
      <c r="A248" s="38">
        <f t="shared" si="15"/>
        <v>155</v>
      </c>
      <c r="B248" s="45">
        <f>IFERROR(VLOOKUP(N248,Donnée!A48:I648,9,0),"")</f>
        <v>40171</v>
      </c>
      <c r="C248" s="46">
        <f>IFERROR(VLOOKUP(N248,Donnée!A48:I648,8,0),"")</f>
        <v>1102272009</v>
      </c>
      <c r="D248" s="47" t="str">
        <f>IFERROR(VLOOKUP(N248,Donnée!A48:I648,2,0),"")</f>
        <v>مداوي نوال</v>
      </c>
      <c r="E248" s="45">
        <f>IFERROR(VLOOKUP(N248,Donnée!A48:I648,6,0),"")</f>
        <v>33614</v>
      </c>
      <c r="F248" s="47" t="str">
        <f>IFERROR(VLOOKUP(N248,Donnée!A48:I648,3,0),"")</f>
        <v>2أ ف1</v>
      </c>
      <c r="G248" s="47" t="str">
        <f>IFERROR(VLOOKUP(N248,Donnée!A48:I648,4,0),"")</f>
        <v>نصف داخلي</v>
      </c>
      <c r="H248" s="47">
        <f>IFERROR(VLOOKUP(N248,Donnée!A48:I648,7,0),"")</f>
        <v>2097</v>
      </c>
      <c r="I248" s="48">
        <f>IFERROR(IF(Donnée!J156="نعم",IF(G248="نصف داخلي",LOOKUP(270-H248,jours_presence,boursses_DP),IF(G248="داخلي",LOOKUP(270-H248,jours_presence,Boursses_P),IF(G248="نصف داخلي",LOOKUP(270-H248,jours_presence,boursses_DP),IF(G248="داخلي",LOOKUP(270-H248,jours_presence,Boursses_P))))),0),"")</f>
        <v>0</v>
      </c>
      <c r="J248" s="48" t="str">
        <f>IFERROR(IF(G248="داخلي",IF(Donnée!J156="نعم",864,IF(Donnée!J156="لا",1296,"")),""),"")</f>
        <v/>
      </c>
      <c r="K248" s="48">
        <f>IFERROR(IF(G248="نصف داخلي",IF(Donnée!J156="نعم",432,IF(Donnée!J156="لا",648,"")),""),"")</f>
        <v>648</v>
      </c>
      <c r="L248" s="49">
        <f t="shared" si="14"/>
        <v>648</v>
      </c>
      <c r="M248" s="50"/>
      <c r="N248" s="37">
        <f>Donnée!A156</f>
        <v>155</v>
      </c>
    </row>
    <row r="249" spans="1:14" ht="24.95" customHeight="1">
      <c r="A249" s="38">
        <f t="shared" si="15"/>
        <v>156</v>
      </c>
      <c r="B249" s="45">
        <f>IFERROR(VLOOKUP(N249,Donnée!A49:I649,9,0),"")</f>
        <v>40171</v>
      </c>
      <c r="C249" s="46">
        <f>IFERROR(VLOOKUP(N249,Donnée!A49:I649,8,0),"")</f>
        <v>1102272009</v>
      </c>
      <c r="D249" s="47" t="str">
        <f>IFERROR(VLOOKUP(N249,Donnée!A49:I649,2,0),"")</f>
        <v>سعادي شريفة</v>
      </c>
      <c r="E249" s="45">
        <f>IFERROR(VLOOKUP(N249,Donnée!A49:I649,6,0),"")</f>
        <v>34421</v>
      </c>
      <c r="F249" s="47" t="str">
        <f>IFERROR(VLOOKUP(N249,Donnée!A49:I649,3,0),"")</f>
        <v>2أ ف1</v>
      </c>
      <c r="G249" s="47" t="str">
        <f>IFERROR(VLOOKUP(N249,Donnée!A49:I649,4,0),"")</f>
        <v>نصف داخلي</v>
      </c>
      <c r="H249" s="47">
        <f>IFERROR(VLOOKUP(N249,Donnée!A49:I649,7,0),"")</f>
        <v>2097</v>
      </c>
      <c r="I249" s="48">
        <f>IFERROR(IF(Donnée!J157="نعم",IF(G249="نصف داخلي",LOOKUP(270-H249,jours_presence,boursses_DP),IF(G249="داخلي",LOOKUP(270-H249,jours_presence,Boursses_P),IF(G249="نصف داخلي",LOOKUP(270-H249,jours_presence,boursses_DP),IF(G249="داخلي",LOOKUP(270-H249,jours_presence,Boursses_P))))),0),"")</f>
        <v>0</v>
      </c>
      <c r="J249" s="48" t="str">
        <f>IFERROR(IF(G249="داخلي",IF(Donnée!J157="نعم",864,IF(Donnée!J157="لا",1296,"")),""),"")</f>
        <v/>
      </c>
      <c r="K249" s="48">
        <f>IFERROR(IF(G249="نصف داخلي",IF(Donnée!J157="نعم",432,IF(Donnée!J157="لا",648,"")),""),"")</f>
        <v>648</v>
      </c>
      <c r="L249" s="49">
        <f t="shared" si="14"/>
        <v>648</v>
      </c>
      <c r="M249" s="50"/>
      <c r="N249" s="37">
        <f>Donnée!A157</f>
        <v>156</v>
      </c>
    </row>
    <row r="250" spans="1:14" ht="24.95" customHeight="1">
      <c r="A250" s="38">
        <f t="shared" si="15"/>
        <v>157</v>
      </c>
      <c r="B250" s="45">
        <f>IFERROR(VLOOKUP(N250,Donnée!A50:I650,9,0),"")</f>
        <v>40171</v>
      </c>
      <c r="C250" s="46">
        <f>IFERROR(VLOOKUP(N250,Donnée!A50:I650,8,0),"")</f>
        <v>1102272009</v>
      </c>
      <c r="D250" s="47" t="str">
        <f>IFERROR(VLOOKUP(N250,Donnée!A50:I650,2,0),"")</f>
        <v>لعماري محجوبة</v>
      </c>
      <c r="E250" s="45">
        <f>IFERROR(VLOOKUP(N250,Donnée!A50:I650,6,0),"")</f>
        <v>33889</v>
      </c>
      <c r="F250" s="47" t="str">
        <f>IFERROR(VLOOKUP(N250,Donnée!A50:I650,3,0),"")</f>
        <v>2أ ف1</v>
      </c>
      <c r="G250" s="47" t="str">
        <f>IFERROR(VLOOKUP(N250,Donnée!A50:I650,4,0),"")</f>
        <v>نصف داخلي</v>
      </c>
      <c r="H250" s="47">
        <f>IFERROR(VLOOKUP(N250,Donnée!A50:I650,7,0),"")</f>
        <v>2097</v>
      </c>
      <c r="I250" s="48">
        <f>IFERROR(IF(Donnée!J158="نعم",IF(G250="نصف داخلي",LOOKUP(270-H250,jours_presence,boursses_DP),IF(G250="داخلي",LOOKUP(270-H250,jours_presence,Boursses_P),IF(G250="نصف داخلي",LOOKUP(270-H250,jours_presence,boursses_DP),IF(G250="داخلي",LOOKUP(270-H250,jours_presence,Boursses_P))))),0),"")</f>
        <v>0</v>
      </c>
      <c r="J250" s="48" t="str">
        <f>IFERROR(IF(G250="داخلي",IF(Donnée!J158="نعم",864,IF(Donnée!J158="لا",1296,"")),""),"")</f>
        <v/>
      </c>
      <c r="K250" s="48">
        <f>IFERROR(IF(G250="نصف داخلي",IF(Donnée!J158="نعم",432,IF(Donnée!J158="لا",648,"")),""),"")</f>
        <v>648</v>
      </c>
      <c r="L250" s="49">
        <f t="shared" si="14"/>
        <v>648</v>
      </c>
      <c r="M250" s="50"/>
      <c r="N250" s="37">
        <f>Donnée!A158</f>
        <v>157</v>
      </c>
    </row>
    <row r="251" spans="1:14" ht="24.95" customHeight="1">
      <c r="A251" s="38">
        <f t="shared" si="15"/>
        <v>158</v>
      </c>
      <c r="B251" s="45">
        <f>IFERROR(VLOOKUP(N251,Donnée!A51:I651,9,0),"")</f>
        <v>40171</v>
      </c>
      <c r="C251" s="46">
        <f>IFERROR(VLOOKUP(N251,Donnée!A51:I651,8,0),"")</f>
        <v>1102272009</v>
      </c>
      <c r="D251" s="47" t="str">
        <f>IFERROR(VLOOKUP(N251,Donnée!A51:I651,2,0),"")</f>
        <v>عمارة أسامة</v>
      </c>
      <c r="E251" s="45">
        <f>IFERROR(VLOOKUP(N251,Donnée!A51:I651,6,0),"")</f>
        <v>34604</v>
      </c>
      <c r="F251" s="47" t="str">
        <f>IFERROR(VLOOKUP(N251,Donnée!A51:I651,3,0),"")</f>
        <v>2أ ف1</v>
      </c>
      <c r="G251" s="47" t="str">
        <f>IFERROR(VLOOKUP(N251,Donnée!A51:I651,4,0),"")</f>
        <v>نصف داخلي</v>
      </c>
      <c r="H251" s="47">
        <f>IFERROR(VLOOKUP(N251,Donnée!A51:I651,7,0),"")</f>
        <v>2097</v>
      </c>
      <c r="I251" s="48">
        <f>IFERROR(IF(Donnée!J159="نعم",IF(G251="نصف داخلي",LOOKUP(270-H251,jours_presence,boursses_DP),IF(G251="داخلي",LOOKUP(270-H251,jours_presence,Boursses_P),IF(G251="نصف داخلي",LOOKUP(270-H251,jours_presence,boursses_DP),IF(G251="داخلي",LOOKUP(270-H251,jours_presence,Boursses_P))))),0),"")</f>
        <v>0</v>
      </c>
      <c r="J251" s="48" t="str">
        <f>IFERROR(IF(G251="داخلي",IF(Donnée!J159="نعم",864,IF(Donnée!J159="لا",1296,"")),""),"")</f>
        <v/>
      </c>
      <c r="K251" s="48">
        <f>IFERROR(IF(G251="نصف داخلي",IF(Donnée!J159="نعم",432,IF(Donnée!J159="لا",648,"")),""),"")</f>
        <v>648</v>
      </c>
      <c r="L251" s="49">
        <f t="shared" si="14"/>
        <v>648</v>
      </c>
      <c r="M251" s="50"/>
      <c r="N251" s="37">
        <f>Donnée!A159</f>
        <v>158</v>
      </c>
    </row>
    <row r="252" spans="1:14" ht="24.95" customHeight="1">
      <c r="A252" s="38">
        <f t="shared" si="15"/>
        <v>159</v>
      </c>
      <c r="B252" s="45">
        <f>IFERROR(VLOOKUP(N252,Donnée!A52:I652,9,0),"")</f>
        <v>40171</v>
      </c>
      <c r="C252" s="46">
        <f>IFERROR(VLOOKUP(N252,Donnée!A52:I652,8,0),"")</f>
        <v>1102272009</v>
      </c>
      <c r="D252" s="47" t="str">
        <f>IFERROR(VLOOKUP(N252,Donnée!A52:I652,2,0),"")</f>
        <v>يحياوي عمر</v>
      </c>
      <c r="E252" s="45">
        <f>IFERROR(VLOOKUP(N252,Donnée!A52:I652,6,0),"")</f>
        <v>33629</v>
      </c>
      <c r="F252" s="47" t="str">
        <f>IFERROR(VLOOKUP(N252,Donnée!A52:I652,3,0),"")</f>
        <v>2أ ف1</v>
      </c>
      <c r="G252" s="47" t="str">
        <f>IFERROR(VLOOKUP(N252,Donnée!A52:I652,4,0),"")</f>
        <v>نصف داخلي</v>
      </c>
      <c r="H252" s="47">
        <f>IFERROR(VLOOKUP(N252,Donnée!A52:I652,7,0),"")</f>
        <v>2097</v>
      </c>
      <c r="I252" s="48">
        <f>IFERROR(IF(Donnée!J160="نعم",IF(G252="نصف داخلي",LOOKUP(270-H252,jours_presence,boursses_DP),IF(G252="داخلي",LOOKUP(270-H252,jours_presence,Boursses_P),IF(G252="نصف داخلي",LOOKUP(270-H252,jours_presence,boursses_DP),IF(G252="داخلي",LOOKUP(270-H252,jours_presence,Boursses_P))))),0),"")</f>
        <v>0</v>
      </c>
      <c r="J252" s="48" t="str">
        <f>IFERROR(IF(G252="داخلي",IF(Donnée!J160="نعم",864,IF(Donnée!J160="لا",1296,"")),""),"")</f>
        <v/>
      </c>
      <c r="K252" s="48">
        <f>IFERROR(IF(G252="نصف داخلي",IF(Donnée!J160="نعم",432,IF(Donnée!J160="لا",648,"")),""),"")</f>
        <v>648</v>
      </c>
      <c r="L252" s="49">
        <f t="shared" si="14"/>
        <v>648</v>
      </c>
      <c r="M252" s="50"/>
      <c r="N252" s="37">
        <f>Donnée!A160</f>
        <v>159</v>
      </c>
    </row>
    <row r="253" spans="1:14" ht="24.95" customHeight="1" thickBot="1">
      <c r="A253" s="51">
        <f t="shared" si="15"/>
        <v>160</v>
      </c>
      <c r="B253" s="59">
        <f>IFERROR(VLOOKUP(N253,Donnée!A53:I653,9,0),"")</f>
        <v>40171</v>
      </c>
      <c r="C253" s="53">
        <f>IFERROR(VLOOKUP(N253,Donnée!A53:I653,8,0),"")</f>
        <v>1102272009</v>
      </c>
      <c r="D253" s="54" t="str">
        <f>IFERROR(VLOOKUP(N253,Donnée!A53:I653,2,0),"")</f>
        <v>بلقاسمي ابراهيم</v>
      </c>
      <c r="E253" s="55">
        <f>IFERROR(VLOOKUP(N253,Donnée!A53:I653,6,0),"")</f>
        <v>34069</v>
      </c>
      <c r="F253" s="54" t="str">
        <f>IFERROR(VLOOKUP(N253,Donnée!A53:I653,3,0),"")</f>
        <v>2أ ف1</v>
      </c>
      <c r="G253" s="52" t="str">
        <f>IFERROR(VLOOKUP(N253,Donnée!A53:I653,4,0),"")</f>
        <v>نصف داخلي</v>
      </c>
      <c r="H253" s="54">
        <f>IFERROR(VLOOKUP(N253,Donnée!A53:I653,7,0),"")</f>
        <v>2097</v>
      </c>
      <c r="I253" s="56">
        <f>IFERROR(IF(Donnée!J161="نعم",IF(G253="نصف داخلي",LOOKUP(270-H253,jours_presence,boursses_DP),IF(G253="داخلي",LOOKUP(270-H253,jours_presence,Boursses_P),IF(G253="نصف داخلي",LOOKUP(270-H253,jours_presence,boursses_DP),IF(G253="داخلي",LOOKUP(270-H253,jours_presence,Boursses_P))))),0),"")</f>
        <v>0</v>
      </c>
      <c r="J253" s="56" t="str">
        <f>IFERROR(IF(G253="داخلي",IF(Donnée!J161="نعم",864,IF(Donnée!J161="لا",1296,"")),""),"")</f>
        <v/>
      </c>
      <c r="K253" s="56">
        <f>IFERROR(IF(G253="نصف داخلي",IF(Donnée!J161="نعم",432,IF(Donnée!J161="لا",648,"")),""),"")</f>
        <v>648</v>
      </c>
      <c r="L253" s="57">
        <f t="shared" si="14"/>
        <v>648</v>
      </c>
      <c r="M253" s="58"/>
      <c r="N253" s="37">
        <f>Donnée!A161</f>
        <v>160</v>
      </c>
    </row>
    <row r="254" spans="1:14" ht="24.95" customHeight="1" thickBot="1">
      <c r="A254" s="23"/>
      <c r="B254" s="23"/>
      <c r="C254" s="23"/>
      <c r="D254" s="23"/>
      <c r="E254" s="23"/>
      <c r="F254" s="23"/>
      <c r="G254" s="23"/>
      <c r="H254" s="23"/>
      <c r="I254" s="24">
        <f>SUM(I234:I253)</f>
        <v>0</v>
      </c>
      <c r="J254" s="24">
        <f>SUM(J234:J253)</f>
        <v>0</v>
      </c>
      <c r="K254" s="24">
        <f>SUM(K234:K253)</f>
        <v>12744</v>
      </c>
      <c r="L254" s="24">
        <f>SUM(L234:L253)</f>
        <v>12744</v>
      </c>
      <c r="M254" s="23"/>
    </row>
    <row r="265" spans="1:14" ht="24.95" customHeight="1" thickBot="1">
      <c r="A265" s="19"/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25" t="s">
        <v>57</v>
      </c>
      <c r="M265" s="19"/>
      <c r="N265" s="19"/>
    </row>
    <row r="266" spans="1:14" ht="24.95" customHeight="1" thickBot="1">
      <c r="A266" s="26" t="s">
        <v>0</v>
      </c>
      <c r="B266" s="27" t="s">
        <v>1</v>
      </c>
      <c r="C266" s="27" t="s">
        <v>2</v>
      </c>
      <c r="D266" s="27" t="s">
        <v>3</v>
      </c>
      <c r="E266" s="27" t="s">
        <v>4</v>
      </c>
      <c r="F266" s="27" t="s">
        <v>5</v>
      </c>
      <c r="G266" s="27" t="s">
        <v>6</v>
      </c>
      <c r="H266" s="27" t="s">
        <v>7</v>
      </c>
      <c r="I266" s="27" t="s">
        <v>49</v>
      </c>
      <c r="J266" s="27" t="s">
        <v>8</v>
      </c>
      <c r="K266" s="27" t="s">
        <v>9</v>
      </c>
      <c r="L266" s="27" t="s">
        <v>10</v>
      </c>
      <c r="M266" s="28" t="s">
        <v>11</v>
      </c>
      <c r="N266" s="29" t="s">
        <v>0</v>
      </c>
    </row>
    <row r="267" spans="1:14" ht="24.95" customHeight="1">
      <c r="A267" s="30">
        <f>IFERROR(IF(L267&gt;0,A253+1,""),"")</f>
        <v>161</v>
      </c>
      <c r="B267" s="31">
        <f>IFERROR(VLOOKUP(N267,Donnée!A34:I634,9,0),"")</f>
        <v>40171</v>
      </c>
      <c r="C267" s="32">
        <f>IFERROR(VLOOKUP(N267,Donnée!A34:I634,8,0),"")</f>
        <v>1102272009</v>
      </c>
      <c r="D267" s="33" t="str">
        <f>IFERROR(VLOOKUP(N267,Donnée!A34:I634,2,0),"")</f>
        <v>بلخوص رمضان</v>
      </c>
      <c r="E267" s="31">
        <f>IFERROR(VLOOKUP(N267,Donnée!A34:I634,6,0),"")</f>
        <v>33360</v>
      </c>
      <c r="F267" s="33" t="str">
        <f>IFERROR(VLOOKUP(N267,Donnée!A34:I634,3,0),"")</f>
        <v>2أ ف1</v>
      </c>
      <c r="G267" s="33" t="str">
        <f>IFERROR(VLOOKUP(N267,Donnée!A34:I634,4,0),"")</f>
        <v>نصف داخلي</v>
      </c>
      <c r="H267" s="33">
        <f>IFERROR(VLOOKUP(N267,Donnée!A34:I634,7,0),"")</f>
        <v>2097</v>
      </c>
      <c r="I267" s="34">
        <f>IFERROR(IF(Donnée!J162="نعم",IF(G267="نصف داخلي",LOOKUP(270-H267,jours_presence,boursses_DP),IF(G267="داخلي",LOOKUP(270-H267,jours_presence,Boursses_P),IF(G267="نصف داخلي",LOOKUP(270-H267,jours_presence,boursses_DP),IF(G267="داخلي",LOOKUP(270-H267,jours_presence,Boursses_P))))),0),"")</f>
        <v>0</v>
      </c>
      <c r="J267" s="34" t="str">
        <f>IFERROR(IF(G267="داخلي",IF(Donnée!J162="نعم",864,IF(Donnée!J162="لا",1296,"")),""),"")</f>
        <v/>
      </c>
      <c r="K267" s="34">
        <f>IFERROR(IF(G267="نصف داخلي",IF(Donnée!J162="نعم",432,IF(Donnée!J162="لا",648,"")),""),"")</f>
        <v>648</v>
      </c>
      <c r="L267" s="35">
        <f t="shared" ref="L267:L286" si="16">IFERROR(SUM(I267:K267),"")</f>
        <v>648</v>
      </c>
      <c r="M267" s="36"/>
      <c r="N267" s="37">
        <f>Donnée!A162</f>
        <v>161</v>
      </c>
    </row>
    <row r="268" spans="1:14" ht="24.95" customHeight="1">
      <c r="A268" s="38">
        <f t="shared" ref="A268:A286" si="17">IFERROR(IF(L268&gt;0,A267+1,""),"")</f>
        <v>162</v>
      </c>
      <c r="B268" s="39">
        <f>IFERROR(VLOOKUP(N268,Donnée!A35:I635,9,0),"")</f>
        <v>40535</v>
      </c>
      <c r="C268" s="40">
        <f>IFERROR(VLOOKUP(N268,Donnée!A35:I635,8,0),"")</f>
        <v>1502272010</v>
      </c>
      <c r="D268" s="41" t="str">
        <f>IFERROR(VLOOKUP(N268,Donnée!A35:I635,2,0),"")</f>
        <v>عطاب نور الدين</v>
      </c>
      <c r="E268" s="39">
        <f>IFERROR(VLOOKUP(N268,Donnée!A35:I635,6,0),"")</f>
        <v>32509</v>
      </c>
      <c r="F268" s="41" t="str">
        <f>IFERROR(VLOOKUP(N268,Donnée!A35:I635,3,0),"")</f>
        <v>2أ ف1</v>
      </c>
      <c r="G268" s="41" t="str">
        <f>IFERROR(VLOOKUP(N268,Donnée!A35:I635,4,0),"")</f>
        <v>نصف داخلي</v>
      </c>
      <c r="H268" s="41">
        <f>IFERROR(VLOOKUP(N268,Donnée!A35:I635,7,0),"")</f>
        <v>2097</v>
      </c>
      <c r="I268" s="42" t="str">
        <f>IFERROR(IF(Donnée!J163="نعم",IF(G268="نصف داخلي",LOOKUP(270-H268,jours_presence,boursses_DP),IF(G268="داخلي",LOOKUP(270-H268,jours_presence,Boursses_P),IF(G268="نصف داخلي",LOOKUP(270-H268,jours_presence,boursses_DP),IF(G268="داخلي",LOOKUP(270-H268,jours_presence,Boursses_P))))),0),"")</f>
        <v/>
      </c>
      <c r="J268" s="42" t="str">
        <f>IFERROR(IF(G268="داخلي",IF(Donnée!J163="نعم",864,IF(Donnée!J163="لا",1296,"")),""),"")</f>
        <v/>
      </c>
      <c r="K268" s="42">
        <f>IFERROR(IF(G268="نصف داخلي",IF(Donnée!J163="نعم",432,IF(Donnée!J163="لا",648,"")),""),"")</f>
        <v>432</v>
      </c>
      <c r="L268" s="43">
        <f t="shared" si="16"/>
        <v>432</v>
      </c>
      <c r="M268" s="44"/>
      <c r="N268" s="37">
        <f>Donnée!A163</f>
        <v>162</v>
      </c>
    </row>
    <row r="269" spans="1:14" ht="24.95" customHeight="1">
      <c r="A269" s="38">
        <f t="shared" si="17"/>
        <v>163</v>
      </c>
      <c r="B269" s="39">
        <f>IFERROR(VLOOKUP(N269,Donnée!A36:I636,9,0),"")</f>
        <v>40171</v>
      </c>
      <c r="C269" s="40">
        <f>IFERROR(VLOOKUP(N269,Donnée!A36:I636,8,0),"")</f>
        <v>1102272009</v>
      </c>
      <c r="D269" s="41" t="str">
        <f>IFERROR(VLOOKUP(N269,Donnée!A36:I636,2,0),"")</f>
        <v>سعادي محمد</v>
      </c>
      <c r="E269" s="39">
        <f>IFERROR(VLOOKUP(N269,Donnée!A36:I636,6,0),"")</f>
        <v>33209</v>
      </c>
      <c r="F269" s="41" t="str">
        <f>IFERROR(VLOOKUP(N269,Donnée!A36:I636,3,0),"")</f>
        <v>2أ ف1</v>
      </c>
      <c r="G269" s="41" t="str">
        <f>IFERROR(VLOOKUP(N269,Donnée!A36:I636,4,0),"")</f>
        <v>نصف داخلي</v>
      </c>
      <c r="H269" s="41">
        <f>IFERROR(VLOOKUP(N269,Donnée!A36:I636,7,0),"")</f>
        <v>2097</v>
      </c>
      <c r="I269" s="42">
        <f>IFERROR(IF(Donnée!J164="نعم",IF(G269="نصف داخلي",LOOKUP(270-H269,jours_presence,boursses_DP),IF(G269="داخلي",LOOKUP(270-H269,jours_presence,Boursses_P),IF(G269="نصف داخلي",LOOKUP(270-H269,jours_presence,boursses_DP),IF(G269="داخلي",LOOKUP(270-H269,jours_presence,Boursses_P))))),0),"")</f>
        <v>0</v>
      </c>
      <c r="J269" s="42" t="str">
        <f>IFERROR(IF(G269="داخلي",IF(Donnée!J164="نعم",864,IF(Donnée!J164="لا",1296,"")),""),"")</f>
        <v/>
      </c>
      <c r="K269" s="42">
        <f>IFERROR(IF(G269="نصف داخلي",IF(Donnée!J164="نعم",432,IF(Donnée!J164="لا",648,"")),""),"")</f>
        <v>648</v>
      </c>
      <c r="L269" s="43">
        <f t="shared" si="16"/>
        <v>648</v>
      </c>
      <c r="M269" s="44"/>
      <c r="N269" s="37">
        <f>Donnée!A164</f>
        <v>163</v>
      </c>
    </row>
    <row r="270" spans="1:14" ht="24.95" customHeight="1">
      <c r="A270" s="38">
        <f t="shared" si="17"/>
        <v>164</v>
      </c>
      <c r="B270" s="39">
        <f>IFERROR(VLOOKUP(N270,Donnée!A37:I637,9,0),"")</f>
        <v>40535</v>
      </c>
      <c r="C270" s="40">
        <f>IFERROR(VLOOKUP(N270,Donnée!A37:I637,8,0),"")</f>
        <v>1502272010</v>
      </c>
      <c r="D270" s="41" t="str">
        <f>IFERROR(VLOOKUP(N270,Donnée!A37:I637,2,0),"")</f>
        <v>لونيس يزيد</v>
      </c>
      <c r="E270" s="39">
        <f>IFERROR(VLOOKUP(N270,Donnée!A37:I637,6,0),"")</f>
        <v>33688</v>
      </c>
      <c r="F270" s="41" t="str">
        <f>IFERROR(VLOOKUP(N270,Donnée!A37:I637,3,0),"")</f>
        <v>2أ ف1</v>
      </c>
      <c r="G270" s="41" t="str">
        <f>IFERROR(VLOOKUP(N270,Donnée!A37:I637,4,0),"")</f>
        <v>نصف داخلي</v>
      </c>
      <c r="H270" s="41">
        <f>IFERROR(VLOOKUP(N270,Donnée!A37:I637,7,0),"")</f>
        <v>2097</v>
      </c>
      <c r="I270" s="42" t="str">
        <f>IFERROR(IF(Donnée!J165="نعم",IF(G270="نصف داخلي",LOOKUP(270-H270,jours_presence,boursses_DP),IF(G270="داخلي",LOOKUP(270-H270,jours_presence,Boursses_P),IF(G270="نصف داخلي",LOOKUP(270-H270,jours_presence,boursses_DP),IF(G270="داخلي",LOOKUP(270-H270,jours_presence,Boursses_P))))),0),"")</f>
        <v/>
      </c>
      <c r="J270" s="42" t="str">
        <f>IFERROR(IF(G270="داخلي",IF(Donnée!J165="نعم",864,IF(Donnée!J165="لا",1296,"")),""),"")</f>
        <v/>
      </c>
      <c r="K270" s="42">
        <f>IFERROR(IF(G270="نصف داخلي",IF(Donnée!J165="نعم",432,IF(Donnée!J165="لا",648,"")),""),"")</f>
        <v>432</v>
      </c>
      <c r="L270" s="43">
        <f t="shared" si="16"/>
        <v>432</v>
      </c>
      <c r="M270" s="44"/>
      <c r="N270" s="37">
        <f>Donnée!A165</f>
        <v>164</v>
      </c>
    </row>
    <row r="271" spans="1:14" ht="24.95" customHeight="1">
      <c r="A271" s="38">
        <f t="shared" si="17"/>
        <v>165</v>
      </c>
      <c r="B271" s="39">
        <f>IFERROR(VLOOKUP(N271,Donnée!A38:I638,9,0),"")</f>
        <v>40171</v>
      </c>
      <c r="C271" s="40">
        <f>IFERROR(VLOOKUP(N271,Donnée!A38:I638,8,0),"")</f>
        <v>1102272009</v>
      </c>
      <c r="D271" s="41" t="str">
        <f>IFERROR(VLOOKUP(N271,Donnée!A38:I638,2,0),"")</f>
        <v>زاوي علي</v>
      </c>
      <c r="E271" s="39">
        <f>IFERROR(VLOOKUP(N271,Donnée!A38:I638,6,0),"")</f>
        <v>32796</v>
      </c>
      <c r="F271" s="41" t="str">
        <f>IFERROR(VLOOKUP(N271,Donnée!A38:I638,3,0),"")</f>
        <v>2أ ف1</v>
      </c>
      <c r="G271" s="41" t="str">
        <f>IFERROR(VLOOKUP(N271,Donnée!A38:I638,4,0),"")</f>
        <v>نصف داخلي</v>
      </c>
      <c r="H271" s="41">
        <f>IFERROR(VLOOKUP(N271,Donnée!A38:I638,7,0),"")</f>
        <v>2097</v>
      </c>
      <c r="I271" s="42">
        <f>IFERROR(IF(Donnée!J166="نعم",IF(G271="نصف داخلي",LOOKUP(270-H271,jours_presence,boursses_DP),IF(G271="داخلي",LOOKUP(270-H271,jours_presence,Boursses_P),IF(G271="نصف داخلي",LOOKUP(270-H271,jours_presence,boursses_DP),IF(G271="داخلي",LOOKUP(270-H271,jours_presence,Boursses_P))))),0),"")</f>
        <v>0</v>
      </c>
      <c r="J271" s="42" t="str">
        <f>IFERROR(IF(G271="داخلي",IF(Donnée!J166="نعم",864,IF(Donnée!J166="لا",1296,"")),""),"")</f>
        <v/>
      </c>
      <c r="K271" s="42">
        <f>IFERROR(IF(G271="نصف داخلي",IF(Donnée!J166="نعم",432,IF(Donnée!J166="لا",648,"")),""),"")</f>
        <v>648</v>
      </c>
      <c r="L271" s="43">
        <f t="shared" si="16"/>
        <v>648</v>
      </c>
      <c r="M271" s="44"/>
      <c r="N271" s="37">
        <f>Donnée!A166</f>
        <v>165</v>
      </c>
    </row>
    <row r="272" spans="1:14" ht="24.95" customHeight="1">
      <c r="A272" s="38">
        <f t="shared" si="17"/>
        <v>166</v>
      </c>
      <c r="B272" s="39">
        <f>IFERROR(VLOOKUP(N272,Donnée!A39:I639,9,0),"")</f>
        <v>40171</v>
      </c>
      <c r="C272" s="40">
        <f>IFERROR(VLOOKUP(N272,Donnée!A39:I639,8,0),"")</f>
        <v>1102272009</v>
      </c>
      <c r="D272" s="41" t="str">
        <f>IFERROR(VLOOKUP(N272,Donnée!A39:I639,2,0),"")</f>
        <v>صباطي أحمد</v>
      </c>
      <c r="E272" s="39">
        <f>IFERROR(VLOOKUP(N272,Donnée!A39:I639,6,0),"")</f>
        <v>32912</v>
      </c>
      <c r="F272" s="41" t="str">
        <f>IFERROR(VLOOKUP(N272,Donnée!A39:I639,3,0),"")</f>
        <v>2أ ف1</v>
      </c>
      <c r="G272" s="41" t="str">
        <f>IFERROR(VLOOKUP(N272,Donnée!A39:I639,4,0),"")</f>
        <v>نصف داخلي</v>
      </c>
      <c r="H272" s="41">
        <f>IFERROR(VLOOKUP(N272,Donnée!A39:I639,7,0),"")</f>
        <v>2097</v>
      </c>
      <c r="I272" s="42">
        <f>IFERROR(IF(Donnée!J167="نعم",IF(G272="نصف داخلي",LOOKUP(270-H272,jours_presence,boursses_DP),IF(G272="داخلي",LOOKUP(270-H272,jours_presence,Boursses_P),IF(G272="نصف داخلي",LOOKUP(270-H272,jours_presence,boursses_DP),IF(G272="داخلي",LOOKUP(270-H272,jours_presence,Boursses_P))))),0),"")</f>
        <v>0</v>
      </c>
      <c r="J272" s="42" t="str">
        <f>IFERROR(IF(G272="داخلي",IF(Donnée!J167="نعم",864,IF(Donnée!J167="لا",1296,"")),""),"")</f>
        <v/>
      </c>
      <c r="K272" s="42">
        <f>IFERROR(IF(G272="نصف داخلي",IF(Donnée!J167="نعم",432,IF(Donnée!J167="لا",648,"")),""),"")</f>
        <v>648</v>
      </c>
      <c r="L272" s="43">
        <f t="shared" si="16"/>
        <v>648</v>
      </c>
      <c r="M272" s="44"/>
      <c r="N272" s="37">
        <f>Donnée!A167</f>
        <v>166</v>
      </c>
    </row>
    <row r="273" spans="1:14" ht="24.95" customHeight="1">
      <c r="A273" s="38">
        <f t="shared" si="17"/>
        <v>167</v>
      </c>
      <c r="B273" s="39">
        <f>IFERROR(VLOOKUP(N273,Donnée!A40:I640,9,0),"")</f>
        <v>40171</v>
      </c>
      <c r="C273" s="40">
        <f>IFERROR(VLOOKUP(N273,Donnée!A40:I640,8,0),"")</f>
        <v>1102272009</v>
      </c>
      <c r="D273" s="41" t="str">
        <f>IFERROR(VLOOKUP(N273,Donnée!A40:I640,2,0),"")</f>
        <v>بن فقير أمينة</v>
      </c>
      <c r="E273" s="39">
        <f>IFERROR(VLOOKUP(N273,Donnée!A40:I640,6,0),"")</f>
        <v>34478</v>
      </c>
      <c r="F273" s="41" t="str">
        <f>IFERROR(VLOOKUP(N273,Donnée!A40:I640,3,0),"")</f>
        <v>2أ ف2</v>
      </c>
      <c r="G273" s="41" t="str">
        <f>IFERROR(VLOOKUP(N273,Donnée!A40:I640,4,0),"")</f>
        <v>نصف داخلي</v>
      </c>
      <c r="H273" s="41">
        <f>IFERROR(VLOOKUP(N273,Donnée!A40:I640,7,0),"")</f>
        <v>2097</v>
      </c>
      <c r="I273" s="42">
        <f>IFERROR(IF(Donnée!J168="نعم",IF(G273="نصف داخلي",LOOKUP(270-H273,jours_presence,boursses_DP),IF(G273="داخلي",LOOKUP(270-H273,jours_presence,Boursses_P),IF(G273="نصف داخلي",LOOKUP(270-H273,jours_presence,boursses_DP),IF(G273="داخلي",LOOKUP(270-H273,jours_presence,Boursses_P))))),0),"")</f>
        <v>0</v>
      </c>
      <c r="J273" s="42" t="str">
        <f>IFERROR(IF(G273="داخلي",IF(Donnée!J168="نعم",864,IF(Donnée!J168="لا",1296,"")),""),"")</f>
        <v/>
      </c>
      <c r="K273" s="42">
        <f>IFERROR(IF(G273="نصف داخلي",IF(Donnée!J168="نعم",432,IF(Donnée!J168="لا",648,"")),""),"")</f>
        <v>648</v>
      </c>
      <c r="L273" s="43">
        <f t="shared" si="16"/>
        <v>648</v>
      </c>
      <c r="M273" s="44"/>
      <c r="N273" s="37">
        <f>Donnée!A168</f>
        <v>167</v>
      </c>
    </row>
    <row r="274" spans="1:14" ht="24.95" customHeight="1">
      <c r="A274" s="38">
        <f t="shared" si="17"/>
        <v>168</v>
      </c>
      <c r="B274" s="39">
        <f>IFERROR(VLOOKUP(N274,Donnée!A41:I641,9,0),"")</f>
        <v>40171</v>
      </c>
      <c r="C274" s="40">
        <f>IFERROR(VLOOKUP(N274,Donnée!A41:I641,8,0),"")</f>
        <v>1102272009</v>
      </c>
      <c r="D274" s="41" t="str">
        <f>IFERROR(VLOOKUP(N274,Donnée!A41:I641,2,0),"")</f>
        <v>لعمري سعاد</v>
      </c>
      <c r="E274" s="39">
        <f>IFERROR(VLOOKUP(N274,Donnée!A41:I641,6,0),"")</f>
        <v>33870</v>
      </c>
      <c r="F274" s="41" t="str">
        <f>IFERROR(VLOOKUP(N274,Donnée!A41:I641,3,0),"")</f>
        <v>2أ ف2</v>
      </c>
      <c r="G274" s="41" t="str">
        <f>IFERROR(VLOOKUP(N274,Donnée!A41:I641,4,0),"")</f>
        <v>نصف داخلي</v>
      </c>
      <c r="H274" s="41">
        <f>IFERROR(VLOOKUP(N274,Donnée!A41:I641,7,0),"")</f>
        <v>2097</v>
      </c>
      <c r="I274" s="42">
        <f>IFERROR(IF(Donnée!J169="نعم",IF(G274="نصف داخلي",LOOKUP(270-H274,jours_presence,boursses_DP),IF(G274="داخلي",LOOKUP(270-H274,jours_presence,Boursses_P),IF(G274="نصف داخلي",LOOKUP(270-H274,jours_presence,boursses_DP),IF(G274="داخلي",LOOKUP(270-H274,jours_presence,Boursses_P))))),0),"")</f>
        <v>0</v>
      </c>
      <c r="J274" s="42" t="str">
        <f>IFERROR(IF(G274="داخلي",IF(Donnée!J169="نعم",864,IF(Donnée!J169="لا",1296,"")),""),"")</f>
        <v/>
      </c>
      <c r="K274" s="42">
        <f>IFERROR(IF(G274="نصف داخلي",IF(Donnée!J169="نعم",432,IF(Donnée!J169="لا",648,"")),""),"")</f>
        <v>648</v>
      </c>
      <c r="L274" s="43">
        <f t="shared" si="16"/>
        <v>648</v>
      </c>
      <c r="M274" s="44"/>
      <c r="N274" s="37">
        <f>Donnée!A169</f>
        <v>168</v>
      </c>
    </row>
    <row r="275" spans="1:14" ht="24.95" customHeight="1">
      <c r="A275" s="38">
        <f t="shared" si="17"/>
        <v>169</v>
      </c>
      <c r="B275" s="39">
        <f>IFERROR(VLOOKUP(N275,Donnée!A42:I642,9,0),"")</f>
        <v>40171</v>
      </c>
      <c r="C275" s="40">
        <f>IFERROR(VLOOKUP(N275,Donnée!A42:I642,8,0),"")</f>
        <v>1102272009</v>
      </c>
      <c r="D275" s="41" t="str">
        <f>IFERROR(VLOOKUP(N275,Donnée!A42:I642,2,0),"")</f>
        <v>دولاش فوزية</v>
      </c>
      <c r="E275" s="39">
        <f>IFERROR(VLOOKUP(N275,Donnée!A42:I642,6,0),"")</f>
        <v>34323</v>
      </c>
      <c r="F275" s="41" t="str">
        <f>IFERROR(VLOOKUP(N275,Donnée!A42:I642,3,0),"")</f>
        <v>2أ ف2</v>
      </c>
      <c r="G275" s="41" t="str">
        <f>IFERROR(VLOOKUP(N275,Donnée!A42:I642,4,0),"")</f>
        <v>نصف داخلي</v>
      </c>
      <c r="H275" s="41">
        <f>IFERROR(VLOOKUP(N275,Donnée!A42:I642,7,0),"")</f>
        <v>2097</v>
      </c>
      <c r="I275" s="42">
        <f>IFERROR(IF(Donnée!J170="نعم",IF(G275="نصف داخلي",LOOKUP(270-H275,jours_presence,boursses_DP),IF(G275="داخلي",LOOKUP(270-H275,jours_presence,Boursses_P),IF(G275="نصف داخلي",LOOKUP(270-H275,jours_presence,boursses_DP),IF(G275="داخلي",LOOKUP(270-H275,jours_presence,Boursses_P))))),0),"")</f>
        <v>0</v>
      </c>
      <c r="J275" s="42" t="str">
        <f>IFERROR(IF(G275="داخلي",IF(Donnée!J170="نعم",864,IF(Donnée!J170="لا",1296,"")),""),"")</f>
        <v/>
      </c>
      <c r="K275" s="42">
        <f>IFERROR(IF(G275="نصف داخلي",IF(Donnée!J170="نعم",432,IF(Donnée!J170="لا",648,"")),""),"")</f>
        <v>648</v>
      </c>
      <c r="L275" s="43">
        <f t="shared" si="16"/>
        <v>648</v>
      </c>
      <c r="M275" s="44"/>
      <c r="N275" s="37">
        <f>Donnée!A170</f>
        <v>169</v>
      </c>
    </row>
    <row r="276" spans="1:14" ht="24.95" customHeight="1">
      <c r="A276" s="38">
        <f t="shared" si="17"/>
        <v>170</v>
      </c>
      <c r="B276" s="45">
        <f>IFERROR(VLOOKUP(N276,Donnée!A43:I643,9,0),"")</f>
        <v>40171</v>
      </c>
      <c r="C276" s="46">
        <f>IFERROR(VLOOKUP(N276,Donnée!A43:I643,8,0),"")</f>
        <v>1102272009</v>
      </c>
      <c r="D276" s="47" t="str">
        <f>IFERROR(VLOOKUP(N276,Donnée!A43:I643,2,0),"")</f>
        <v>حايد صبرينة</v>
      </c>
      <c r="E276" s="45">
        <f>IFERROR(VLOOKUP(N276,Donnée!A43:I643,6,0),"")</f>
        <v>33635</v>
      </c>
      <c r="F276" s="47" t="str">
        <f>IFERROR(VLOOKUP(N276,Donnée!A43:I643,3,0),"")</f>
        <v>2أ ف2</v>
      </c>
      <c r="G276" s="47" t="str">
        <f>IFERROR(VLOOKUP(N276,Donnée!A43:I643,4,0),"")</f>
        <v>نصف داخلي</v>
      </c>
      <c r="H276" s="47">
        <f>IFERROR(VLOOKUP(N276,Donnée!A43:I643,7,0),"")</f>
        <v>2097</v>
      </c>
      <c r="I276" s="48">
        <f>IFERROR(IF(Donnée!J171="نعم",IF(G276="نصف داخلي",LOOKUP(270-H276,jours_presence,boursses_DP),IF(G276="داخلي",LOOKUP(270-H276,jours_presence,Boursses_P),IF(G276="نصف داخلي",LOOKUP(270-H276,jours_presence,boursses_DP),IF(G276="داخلي",LOOKUP(270-H276,jours_presence,Boursses_P))))),0),"")</f>
        <v>0</v>
      </c>
      <c r="J276" s="48" t="str">
        <f>IFERROR(IF(G276="داخلي",IF(Donnée!J171="نعم",864,IF(Donnée!J171="لا",1296,"")),""),"")</f>
        <v/>
      </c>
      <c r="K276" s="48">
        <f>IFERROR(IF(G276="نصف داخلي",IF(Donnée!J171="نعم",432,IF(Donnée!J171="لا",648,"")),""),"")</f>
        <v>648</v>
      </c>
      <c r="L276" s="49">
        <f t="shared" si="16"/>
        <v>648</v>
      </c>
      <c r="M276" s="50"/>
      <c r="N276" s="37">
        <f>Donnée!A171</f>
        <v>170</v>
      </c>
    </row>
    <row r="277" spans="1:14" ht="24.95" customHeight="1">
      <c r="A277" s="38">
        <f t="shared" si="17"/>
        <v>171</v>
      </c>
      <c r="B277" s="45">
        <f>IFERROR(VLOOKUP(N277,Donnée!A44:I644,9,0),"")</f>
        <v>40171</v>
      </c>
      <c r="C277" s="46">
        <f>IFERROR(VLOOKUP(N277,Donnée!A44:I644,8,0),"")</f>
        <v>1102272009</v>
      </c>
      <c r="D277" s="47" t="str">
        <f>IFERROR(VLOOKUP(N277,Donnée!A44:I644,2,0),"")</f>
        <v>عدار حياة</v>
      </c>
      <c r="E277" s="45">
        <f>IFERROR(VLOOKUP(N277,Donnée!A44:I644,6,0),"")</f>
        <v>33686</v>
      </c>
      <c r="F277" s="47" t="str">
        <f>IFERROR(VLOOKUP(N277,Donnée!A44:I644,3,0),"")</f>
        <v>2أ ف2</v>
      </c>
      <c r="G277" s="47" t="str">
        <f>IFERROR(VLOOKUP(N277,Donnée!A44:I644,4,0),"")</f>
        <v>نصف داخلي</v>
      </c>
      <c r="H277" s="47">
        <f>IFERROR(VLOOKUP(N277,Donnée!A44:I644,7,0),"")</f>
        <v>2097</v>
      </c>
      <c r="I277" s="48">
        <f>IFERROR(IF(Donnée!J172="نعم",IF(G277="نصف داخلي",LOOKUP(270-H277,jours_presence,boursses_DP),IF(G277="داخلي",LOOKUP(270-H277,jours_presence,Boursses_P),IF(G277="نصف داخلي",LOOKUP(270-H277,jours_presence,boursses_DP),IF(G277="داخلي",LOOKUP(270-H277,jours_presence,Boursses_P))))),0),"")</f>
        <v>0</v>
      </c>
      <c r="J277" s="48" t="str">
        <f>IFERROR(IF(G277="داخلي",IF(Donnée!J172="نعم",864,IF(Donnée!J172="لا",1296,"")),""),"")</f>
        <v/>
      </c>
      <c r="K277" s="48">
        <f>IFERROR(IF(G277="نصف داخلي",IF(Donnée!J172="نعم",432,IF(Donnée!J172="لا",648,"")),""),"")</f>
        <v>648</v>
      </c>
      <c r="L277" s="49">
        <f t="shared" si="16"/>
        <v>648</v>
      </c>
      <c r="M277" s="50"/>
      <c r="N277" s="37">
        <f>Donnée!A172</f>
        <v>171</v>
      </c>
    </row>
    <row r="278" spans="1:14" ht="24.95" customHeight="1">
      <c r="A278" s="38">
        <f t="shared" si="17"/>
        <v>172</v>
      </c>
      <c r="B278" s="45">
        <f>IFERROR(VLOOKUP(N278,Donnée!A45:I645,9,0),"")</f>
        <v>40171</v>
      </c>
      <c r="C278" s="46">
        <f>IFERROR(VLOOKUP(N278,Donnée!A45:I645,8,0),"")</f>
        <v>1102272009</v>
      </c>
      <c r="D278" s="47" t="str">
        <f>IFERROR(VLOOKUP(N278,Donnée!A45:I645,2,0),"")</f>
        <v>حمادي غنية</v>
      </c>
      <c r="E278" s="45">
        <f>IFERROR(VLOOKUP(N278,Donnée!A45:I645,6,0),"")</f>
        <v>33986</v>
      </c>
      <c r="F278" s="47" t="str">
        <f>IFERROR(VLOOKUP(N278,Donnée!A45:I645,3,0),"")</f>
        <v>2أ ف2</v>
      </c>
      <c r="G278" s="47" t="str">
        <f>IFERROR(VLOOKUP(N278,Donnée!A45:I645,4,0),"")</f>
        <v>نصف داخلي</v>
      </c>
      <c r="H278" s="47">
        <f>IFERROR(VLOOKUP(N278,Donnée!A45:I645,7,0),"")</f>
        <v>2097</v>
      </c>
      <c r="I278" s="48">
        <f>IFERROR(IF(Donnée!J173="نعم",IF(G278="نصف داخلي",LOOKUP(270-H278,jours_presence,boursses_DP),IF(G278="داخلي",LOOKUP(270-H278,jours_presence,Boursses_P),IF(G278="نصف داخلي",LOOKUP(270-H278,jours_presence,boursses_DP),IF(G278="داخلي",LOOKUP(270-H278,jours_presence,Boursses_P))))),0),"")</f>
        <v>0</v>
      </c>
      <c r="J278" s="48" t="str">
        <f>IFERROR(IF(G278="داخلي",IF(Donnée!J173="نعم",864,IF(Donnée!J173="لا",1296,"")),""),"")</f>
        <v/>
      </c>
      <c r="K278" s="48">
        <f>IFERROR(IF(G278="نصف داخلي",IF(Donnée!J173="نعم",432,IF(Donnée!J173="لا",648,"")),""),"")</f>
        <v>648</v>
      </c>
      <c r="L278" s="49">
        <f t="shared" si="16"/>
        <v>648</v>
      </c>
      <c r="M278" s="50"/>
      <c r="N278" s="37">
        <f>Donnée!A173</f>
        <v>172</v>
      </c>
    </row>
    <row r="279" spans="1:14" ht="24.95" customHeight="1">
      <c r="A279" s="38">
        <f t="shared" si="17"/>
        <v>173</v>
      </c>
      <c r="B279" s="45">
        <f>IFERROR(VLOOKUP(N279,Donnée!A46:I646,9,0),"")</f>
        <v>40171</v>
      </c>
      <c r="C279" s="46">
        <f>IFERROR(VLOOKUP(N279,Donnée!A46:I646,8,0),"")</f>
        <v>1102272009</v>
      </c>
      <c r="D279" s="47" t="str">
        <f>IFERROR(VLOOKUP(N279,Donnée!A46:I646,2,0),"")</f>
        <v>بلخوجة فتيحة</v>
      </c>
      <c r="E279" s="45">
        <f>IFERROR(VLOOKUP(N279,Donnée!A46:I646,6,0),"")</f>
        <v>34236</v>
      </c>
      <c r="F279" s="47" t="str">
        <f>IFERROR(VLOOKUP(N279,Donnée!A46:I646,3,0),"")</f>
        <v>2أ ف2</v>
      </c>
      <c r="G279" s="47" t="str">
        <f>IFERROR(VLOOKUP(N279,Donnée!A46:I646,4,0),"")</f>
        <v>نصف داخلي</v>
      </c>
      <c r="H279" s="47">
        <f>IFERROR(VLOOKUP(N279,Donnée!A46:I646,7,0),"")</f>
        <v>2097</v>
      </c>
      <c r="I279" s="48">
        <f>IFERROR(IF(Donnée!J174="نعم",IF(G279="نصف داخلي",LOOKUP(270-H279,jours_presence,boursses_DP),IF(G279="داخلي",LOOKUP(270-H279,jours_presence,Boursses_P),IF(G279="نصف داخلي",LOOKUP(270-H279,jours_presence,boursses_DP),IF(G279="داخلي",LOOKUP(270-H279,jours_presence,Boursses_P))))),0),"")</f>
        <v>0</v>
      </c>
      <c r="J279" s="48" t="str">
        <f>IFERROR(IF(G279="داخلي",IF(Donnée!J174="نعم",864,IF(Donnée!J174="لا",1296,"")),""),"")</f>
        <v/>
      </c>
      <c r="K279" s="48">
        <f>IFERROR(IF(G279="نصف داخلي",IF(Donnée!J174="نعم",432,IF(Donnée!J174="لا",648,"")),""),"")</f>
        <v>648</v>
      </c>
      <c r="L279" s="49">
        <f t="shared" si="16"/>
        <v>648</v>
      </c>
      <c r="M279" s="50"/>
      <c r="N279" s="37">
        <f>Donnée!A174</f>
        <v>173</v>
      </c>
    </row>
    <row r="280" spans="1:14" ht="24.95" customHeight="1">
      <c r="A280" s="38">
        <f t="shared" si="17"/>
        <v>174</v>
      </c>
      <c r="B280" s="45">
        <f>IFERROR(VLOOKUP(N280,Donnée!A47:I647,9,0),"")</f>
        <v>40171</v>
      </c>
      <c r="C280" s="46">
        <f>IFERROR(VLOOKUP(N280,Donnée!A47:I647,8,0),"")</f>
        <v>1102272009</v>
      </c>
      <c r="D280" s="47" t="str">
        <f>IFERROR(VLOOKUP(N280,Donnée!A47:I647,2,0),"")</f>
        <v>مراح فاطمة</v>
      </c>
      <c r="E280" s="45">
        <f>IFERROR(VLOOKUP(N280,Donnée!A47:I647,6,0),"")</f>
        <v>33974</v>
      </c>
      <c r="F280" s="47" t="str">
        <f>IFERROR(VLOOKUP(N280,Donnée!A47:I647,3,0),"")</f>
        <v>2أ ف2</v>
      </c>
      <c r="G280" s="47" t="str">
        <f>IFERROR(VLOOKUP(N280,Donnée!A47:I647,4,0),"")</f>
        <v>نصف داخلي</v>
      </c>
      <c r="H280" s="47">
        <f>IFERROR(VLOOKUP(N280,Donnée!A47:I647,7,0),"")</f>
        <v>2097</v>
      </c>
      <c r="I280" s="48">
        <f>IFERROR(IF(Donnée!J175="نعم",IF(G280="نصف داخلي",LOOKUP(270-H280,jours_presence,boursses_DP),IF(G280="داخلي",LOOKUP(270-H280,jours_presence,Boursses_P),IF(G280="نصف داخلي",LOOKUP(270-H280,jours_presence,boursses_DP),IF(G280="داخلي",LOOKUP(270-H280,jours_presence,Boursses_P))))),0),"")</f>
        <v>0</v>
      </c>
      <c r="J280" s="48" t="str">
        <f>IFERROR(IF(G280="داخلي",IF(Donnée!J175="نعم",864,IF(Donnée!J175="لا",1296,"")),""),"")</f>
        <v/>
      </c>
      <c r="K280" s="48">
        <f>IFERROR(IF(G280="نصف داخلي",IF(Donnée!J175="نعم",432,IF(Donnée!J175="لا",648,"")),""),"")</f>
        <v>648</v>
      </c>
      <c r="L280" s="49">
        <f t="shared" si="16"/>
        <v>648</v>
      </c>
      <c r="M280" s="50"/>
      <c r="N280" s="37">
        <f>Donnée!A175</f>
        <v>174</v>
      </c>
    </row>
    <row r="281" spans="1:14" ht="24.95" customHeight="1">
      <c r="A281" s="38">
        <f t="shared" si="17"/>
        <v>175</v>
      </c>
      <c r="B281" s="45">
        <f>IFERROR(VLOOKUP(N281,Donnée!A48:I648,9,0),"")</f>
        <v>40535</v>
      </c>
      <c r="C281" s="46">
        <f>IFERROR(VLOOKUP(N281,Donnée!A48:I648,8,0),"")</f>
        <v>1502272010</v>
      </c>
      <c r="D281" s="47" t="str">
        <f>IFERROR(VLOOKUP(N281,Donnée!A48:I648,2,0),"")</f>
        <v>مراح سارة</v>
      </c>
      <c r="E281" s="45">
        <f>IFERROR(VLOOKUP(N281,Donnée!A48:I648,6,0),"")</f>
        <v>34359</v>
      </c>
      <c r="F281" s="47" t="str">
        <f>IFERROR(VLOOKUP(N281,Donnée!A48:I648,3,0),"")</f>
        <v>2أ ف2</v>
      </c>
      <c r="G281" s="47" t="str">
        <f>IFERROR(VLOOKUP(N281,Donnée!A48:I648,4,0),"")</f>
        <v>نصف داخلي</v>
      </c>
      <c r="H281" s="47">
        <f>IFERROR(VLOOKUP(N281,Donnée!A48:I648,7,0),"")</f>
        <v>2097</v>
      </c>
      <c r="I281" s="48" t="str">
        <f>IFERROR(IF(Donnée!J176="نعم",IF(G281="نصف داخلي",LOOKUP(270-H281,jours_presence,boursses_DP),IF(G281="داخلي",LOOKUP(270-H281,jours_presence,Boursses_P),IF(G281="نصف داخلي",LOOKUP(270-H281,jours_presence,boursses_DP),IF(G281="داخلي",LOOKUP(270-H281,jours_presence,Boursses_P))))),0),"")</f>
        <v/>
      </c>
      <c r="J281" s="48" t="str">
        <f>IFERROR(IF(G281="داخلي",IF(Donnée!J176="نعم",864,IF(Donnée!J176="لا",1296,"")),""),"")</f>
        <v/>
      </c>
      <c r="K281" s="48">
        <f>IFERROR(IF(G281="نصف داخلي",IF(Donnée!J176="نعم",432,IF(Donnée!J176="لا",648,"")),""),"")</f>
        <v>432</v>
      </c>
      <c r="L281" s="49">
        <f t="shared" si="16"/>
        <v>432</v>
      </c>
      <c r="M281" s="50"/>
      <c r="N281" s="37">
        <f>Donnée!A176</f>
        <v>175</v>
      </c>
    </row>
    <row r="282" spans="1:14" ht="24.95" customHeight="1">
      <c r="A282" s="38">
        <f t="shared" si="17"/>
        <v>176</v>
      </c>
      <c r="B282" s="45">
        <f>IFERROR(VLOOKUP(N282,Donnée!A49:I649,9,0),"")</f>
        <v>40171</v>
      </c>
      <c r="C282" s="46">
        <f>IFERROR(VLOOKUP(N282,Donnée!A49:I649,8,0),"")</f>
        <v>1102272009</v>
      </c>
      <c r="D282" s="47" t="str">
        <f>IFERROR(VLOOKUP(N282,Donnée!A49:I649,2,0),"")</f>
        <v>سهيل عابد</v>
      </c>
      <c r="E282" s="45">
        <f>IFERROR(VLOOKUP(N282,Donnée!A49:I649,6,0),"")</f>
        <v>34163</v>
      </c>
      <c r="F282" s="47" t="str">
        <f>IFERROR(VLOOKUP(N282,Donnée!A49:I649,3,0),"")</f>
        <v>2أ ف2</v>
      </c>
      <c r="G282" s="47" t="str">
        <f>IFERROR(VLOOKUP(N282,Donnée!A49:I649,4,0),"")</f>
        <v>نصف داخلي</v>
      </c>
      <c r="H282" s="47">
        <f>IFERROR(VLOOKUP(N282,Donnée!A49:I649,7,0),"")</f>
        <v>2097</v>
      </c>
      <c r="I282" s="48">
        <f>IFERROR(IF(Donnée!J177="نعم",IF(G282="نصف داخلي",LOOKUP(270-H282,jours_presence,boursses_DP),IF(G282="داخلي",LOOKUP(270-H282,jours_presence,Boursses_P),IF(G282="نصف داخلي",LOOKUP(270-H282,jours_presence,boursses_DP),IF(G282="داخلي",LOOKUP(270-H282,jours_presence,Boursses_P))))),0),"")</f>
        <v>0</v>
      </c>
      <c r="J282" s="48" t="str">
        <f>IFERROR(IF(G282="داخلي",IF(Donnée!J177="نعم",864,IF(Donnée!J177="لا",1296,"")),""),"")</f>
        <v/>
      </c>
      <c r="K282" s="48">
        <f>IFERROR(IF(G282="نصف داخلي",IF(Donnée!J177="نعم",432,IF(Donnée!J177="لا",648,"")),""),"")</f>
        <v>648</v>
      </c>
      <c r="L282" s="49">
        <f t="shared" si="16"/>
        <v>648</v>
      </c>
      <c r="M282" s="50"/>
      <c r="N282" s="37">
        <f>Donnée!A177</f>
        <v>176</v>
      </c>
    </row>
    <row r="283" spans="1:14" ht="24.95" customHeight="1">
      <c r="A283" s="38">
        <f t="shared" si="17"/>
        <v>177</v>
      </c>
      <c r="B283" s="45">
        <f>IFERROR(VLOOKUP(N283,Donnée!A50:I650,9,0),"")</f>
        <v>40171</v>
      </c>
      <c r="C283" s="46">
        <f>IFERROR(VLOOKUP(N283,Donnée!A50:I650,8,0),"")</f>
        <v>1102272009</v>
      </c>
      <c r="D283" s="47" t="str">
        <f>IFERROR(VLOOKUP(N283,Donnée!A50:I650,2,0),"")</f>
        <v>حميزي عبد الحميد</v>
      </c>
      <c r="E283" s="45">
        <f>IFERROR(VLOOKUP(N283,Donnée!A50:I650,6,0),"")</f>
        <v>33796</v>
      </c>
      <c r="F283" s="47" t="str">
        <f>IFERROR(VLOOKUP(N283,Donnée!A50:I650,3,0),"")</f>
        <v>2أ ف2</v>
      </c>
      <c r="G283" s="47" t="str">
        <f>IFERROR(VLOOKUP(N283,Donnée!A50:I650,4,0),"")</f>
        <v>نصف داخلي</v>
      </c>
      <c r="H283" s="47">
        <f>IFERROR(VLOOKUP(N283,Donnée!A50:I650,7,0),"")</f>
        <v>2097</v>
      </c>
      <c r="I283" s="48">
        <f>IFERROR(IF(Donnée!J178="نعم",IF(G283="نصف داخلي",LOOKUP(270-H283,jours_presence,boursses_DP),IF(G283="داخلي",LOOKUP(270-H283,jours_presence,Boursses_P),IF(G283="نصف داخلي",LOOKUP(270-H283,jours_presence,boursses_DP),IF(G283="داخلي",LOOKUP(270-H283,jours_presence,Boursses_P))))),0),"")</f>
        <v>0</v>
      </c>
      <c r="J283" s="48" t="str">
        <f>IFERROR(IF(G283="داخلي",IF(Donnée!J178="نعم",864,IF(Donnée!J178="لا",1296,"")),""),"")</f>
        <v/>
      </c>
      <c r="K283" s="48">
        <f>IFERROR(IF(G283="نصف داخلي",IF(Donnée!J178="نعم",432,IF(Donnée!J178="لا",648,"")),""),"")</f>
        <v>648</v>
      </c>
      <c r="L283" s="49">
        <f t="shared" si="16"/>
        <v>648</v>
      </c>
      <c r="M283" s="50"/>
      <c r="N283" s="37">
        <f>Donnée!A178</f>
        <v>177</v>
      </c>
    </row>
    <row r="284" spans="1:14" ht="24.95" customHeight="1">
      <c r="A284" s="38">
        <f t="shared" si="17"/>
        <v>178</v>
      </c>
      <c r="B284" s="45">
        <f>IFERROR(VLOOKUP(N284,Donnée!A51:I651,9,0),"")</f>
        <v>40171</v>
      </c>
      <c r="C284" s="46">
        <f>IFERROR(VLOOKUP(N284,Donnée!A51:I651,8,0),"")</f>
        <v>1102272009</v>
      </c>
      <c r="D284" s="47" t="str">
        <f>IFERROR(VLOOKUP(N284,Donnée!A51:I651,2,0),"")</f>
        <v xml:space="preserve">حايد محمد </v>
      </c>
      <c r="E284" s="45">
        <f>IFERROR(VLOOKUP(N284,Donnée!A51:I651,6,0),"")</f>
        <v>32874</v>
      </c>
      <c r="F284" s="47" t="str">
        <f>IFERROR(VLOOKUP(N284,Donnée!A51:I651,3,0),"")</f>
        <v>2أ ف2</v>
      </c>
      <c r="G284" s="47" t="str">
        <f>IFERROR(VLOOKUP(N284,Donnée!A51:I651,4,0),"")</f>
        <v>نصف داخلي</v>
      </c>
      <c r="H284" s="47">
        <f>IFERROR(VLOOKUP(N284,Donnée!A51:I651,7,0),"")</f>
        <v>2097</v>
      </c>
      <c r="I284" s="48">
        <f>IFERROR(IF(Donnée!J179="نعم",IF(G284="نصف داخلي",LOOKUP(270-H284,jours_presence,boursses_DP),IF(G284="داخلي",LOOKUP(270-H284,jours_presence,Boursses_P),IF(G284="نصف داخلي",LOOKUP(270-H284,jours_presence,boursses_DP),IF(G284="داخلي",LOOKUP(270-H284,jours_presence,Boursses_P))))),0),"")</f>
        <v>0</v>
      </c>
      <c r="J284" s="48" t="str">
        <f>IFERROR(IF(G284="داخلي",IF(Donnée!J179="نعم",864,IF(Donnée!J179="لا",1296,"")),""),"")</f>
        <v/>
      </c>
      <c r="K284" s="48">
        <f>IFERROR(IF(G284="نصف داخلي",IF(Donnée!J179="نعم",432,IF(Donnée!J179="لا",648,"")),""),"")</f>
        <v>648</v>
      </c>
      <c r="L284" s="49">
        <f t="shared" si="16"/>
        <v>648</v>
      </c>
      <c r="M284" s="50"/>
      <c r="N284" s="37">
        <f>Donnée!A179</f>
        <v>178</v>
      </c>
    </row>
    <row r="285" spans="1:14" ht="24.95" customHeight="1">
      <c r="A285" s="38">
        <f t="shared" si="17"/>
        <v>179</v>
      </c>
      <c r="B285" s="45">
        <f>IFERROR(VLOOKUP(N285,Donnée!A52:I652,9,0),"")</f>
        <v>40171</v>
      </c>
      <c r="C285" s="46">
        <f>IFERROR(VLOOKUP(N285,Donnée!A52:I652,8,0),"")</f>
        <v>1102272009</v>
      </c>
      <c r="D285" s="47" t="str">
        <f>IFERROR(VLOOKUP(N285,Donnée!A52:I652,2,0),"")</f>
        <v>بوخرص محمد</v>
      </c>
      <c r="E285" s="45">
        <f>IFERROR(VLOOKUP(N285,Donnée!A52:I652,6,0),"")</f>
        <v>33163</v>
      </c>
      <c r="F285" s="47" t="str">
        <f>IFERROR(VLOOKUP(N285,Donnée!A52:I652,3,0),"")</f>
        <v>2أ ف2</v>
      </c>
      <c r="G285" s="47" t="str">
        <f>IFERROR(VLOOKUP(N285,Donnée!A52:I652,4,0),"")</f>
        <v>نصف داخلي</v>
      </c>
      <c r="H285" s="47">
        <f>IFERROR(VLOOKUP(N285,Donnée!A52:I652,7,0),"")</f>
        <v>2097</v>
      </c>
      <c r="I285" s="48">
        <f>IFERROR(IF(Donnée!J180="نعم",IF(G285="نصف داخلي",LOOKUP(270-H285,jours_presence,boursses_DP),IF(G285="داخلي",LOOKUP(270-H285,jours_presence,Boursses_P),IF(G285="نصف داخلي",LOOKUP(270-H285,jours_presence,boursses_DP),IF(G285="داخلي",LOOKUP(270-H285,jours_presence,Boursses_P))))),0),"")</f>
        <v>0</v>
      </c>
      <c r="J285" s="48" t="str">
        <f>IFERROR(IF(G285="داخلي",IF(Donnée!J180="نعم",864,IF(Donnée!J180="لا",1296,"")),""),"")</f>
        <v/>
      </c>
      <c r="K285" s="48">
        <f>IFERROR(IF(G285="نصف داخلي",IF(Donnée!J180="نعم",432,IF(Donnée!J180="لا",648,"")),""),"")</f>
        <v>648</v>
      </c>
      <c r="L285" s="49">
        <f t="shared" si="16"/>
        <v>648</v>
      </c>
      <c r="M285" s="50"/>
      <c r="N285" s="37">
        <f>Donnée!A180</f>
        <v>179</v>
      </c>
    </row>
    <row r="286" spans="1:14" ht="24.95" customHeight="1" thickBot="1">
      <c r="A286" s="51">
        <f t="shared" si="17"/>
        <v>180</v>
      </c>
      <c r="B286" s="59">
        <f>IFERROR(VLOOKUP(N286,Donnée!A53:I653,9,0),"")</f>
        <v>40171</v>
      </c>
      <c r="C286" s="53">
        <f>IFERROR(VLOOKUP(N286,Donnée!A53:I653,8,0),"")</f>
        <v>1102272009</v>
      </c>
      <c r="D286" s="54" t="str">
        <f>IFERROR(VLOOKUP(N286,Donnée!A53:I653,2,0),"")</f>
        <v>لراشي زهية</v>
      </c>
      <c r="E286" s="55">
        <f>IFERROR(VLOOKUP(N286,Donnée!A53:I653,6,0),"")</f>
        <v>33673</v>
      </c>
      <c r="F286" s="54" t="str">
        <f>IFERROR(VLOOKUP(N286,Donnée!A53:I653,3,0),"")</f>
        <v>2أ ف2</v>
      </c>
      <c r="G286" s="52" t="str">
        <f>IFERROR(VLOOKUP(N286,Donnée!A53:I653,4,0),"")</f>
        <v>نصف داخلي</v>
      </c>
      <c r="H286" s="54">
        <f>IFERROR(VLOOKUP(N286,Donnée!A53:I653,7,0),"")</f>
        <v>2097</v>
      </c>
      <c r="I286" s="56">
        <f>IFERROR(IF(Donnée!J181="نعم",IF(G286="نصف داخلي",LOOKUP(270-H286,jours_presence,boursses_DP),IF(G286="داخلي",LOOKUP(270-H286,jours_presence,Boursses_P),IF(G286="نصف داخلي",LOOKUP(270-H286,jours_presence,boursses_DP),IF(G286="داخلي",LOOKUP(270-H286,jours_presence,Boursses_P))))),0),"")</f>
        <v>0</v>
      </c>
      <c r="J286" s="56" t="str">
        <f>IFERROR(IF(G286="داخلي",IF(Donnée!J181="نعم",864,IF(Donnée!J181="لا",1296,"")),""),"")</f>
        <v/>
      </c>
      <c r="K286" s="56">
        <f>IFERROR(IF(G286="نصف داخلي",IF(Donnée!J181="نعم",432,IF(Donnée!J181="لا",648,"")),""),"")</f>
        <v>648</v>
      </c>
      <c r="L286" s="57">
        <f t="shared" si="16"/>
        <v>648</v>
      </c>
      <c r="M286" s="58"/>
      <c r="N286" s="37">
        <f>Donnée!A181</f>
        <v>180</v>
      </c>
    </row>
    <row r="287" spans="1:14" ht="24.95" customHeight="1" thickBot="1">
      <c r="A287" s="23"/>
      <c r="B287" s="23"/>
      <c r="C287" s="23"/>
      <c r="D287" s="23"/>
      <c r="E287" s="23"/>
      <c r="F287" s="23"/>
      <c r="G287" s="23"/>
      <c r="H287" s="23"/>
      <c r="I287" s="24">
        <f>SUM(I267:I286)</f>
        <v>0</v>
      </c>
      <c r="J287" s="24">
        <f>SUM(J267:J286)</f>
        <v>0</v>
      </c>
      <c r="K287" s="24">
        <f>SUM(K267:K286)</f>
        <v>12312</v>
      </c>
      <c r="L287" s="24">
        <f>SUM(L267:L286)</f>
        <v>12312</v>
      </c>
      <c r="M287" s="23"/>
    </row>
    <row r="298" spans="1:14" ht="24.95" customHeight="1" thickBot="1">
      <c r="A298" s="19"/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25" t="s">
        <v>58</v>
      </c>
      <c r="M298" s="19"/>
      <c r="N298" s="19"/>
    </row>
    <row r="299" spans="1:14" ht="24.95" customHeight="1" thickBot="1">
      <c r="A299" s="26" t="s">
        <v>0</v>
      </c>
      <c r="B299" s="27" t="s">
        <v>1</v>
      </c>
      <c r="C299" s="27" t="s">
        <v>2</v>
      </c>
      <c r="D299" s="27" t="s">
        <v>3</v>
      </c>
      <c r="E299" s="27" t="s">
        <v>4</v>
      </c>
      <c r="F299" s="27" t="s">
        <v>5</v>
      </c>
      <c r="G299" s="27" t="s">
        <v>6</v>
      </c>
      <c r="H299" s="27" t="s">
        <v>7</v>
      </c>
      <c r="I299" s="27" t="s">
        <v>49</v>
      </c>
      <c r="J299" s="27" t="s">
        <v>8</v>
      </c>
      <c r="K299" s="27" t="s">
        <v>9</v>
      </c>
      <c r="L299" s="27" t="s">
        <v>10</v>
      </c>
      <c r="M299" s="28" t="s">
        <v>11</v>
      </c>
      <c r="N299" s="29" t="s">
        <v>0</v>
      </c>
    </row>
    <row r="300" spans="1:14" ht="24.95" customHeight="1">
      <c r="A300" s="30">
        <f>IFERROR(IF(L300&gt;0,A286+1,""),"")</f>
        <v>181</v>
      </c>
      <c r="B300" s="31">
        <f>IFERROR(VLOOKUP(N300,Donnée!A34:I634,9,0),"")</f>
        <v>40171</v>
      </c>
      <c r="C300" s="32">
        <f>IFERROR(VLOOKUP(N300,Donnée!A34:I634,8,0),"")</f>
        <v>1102272009</v>
      </c>
      <c r="D300" s="33" t="str">
        <f>IFERROR(VLOOKUP(N300,Donnée!A34:I634,2,0),"")</f>
        <v>بوشالي أحلام</v>
      </c>
      <c r="E300" s="31">
        <f>IFERROR(VLOOKUP(N300,Donnée!A34:I634,6,0),"")</f>
        <v>33808</v>
      </c>
      <c r="F300" s="33" t="str">
        <f>IFERROR(VLOOKUP(N300,Donnée!A34:I634,3,0),"")</f>
        <v>2لغ</v>
      </c>
      <c r="G300" s="33" t="str">
        <f>IFERROR(VLOOKUP(N300,Donnée!A34:I634,4,0),"")</f>
        <v>نصف داخلي</v>
      </c>
      <c r="H300" s="33">
        <f>IFERROR(VLOOKUP(N300,Donnée!A34:I634,7,0),"")</f>
        <v>2097</v>
      </c>
      <c r="I300" s="34">
        <f>IFERROR(IF(Donnée!J182="نعم",IF(G300="نصف داخلي",LOOKUP(270-H300,jours_presence,boursses_DP),IF(G300="داخلي",LOOKUP(270-H300,jours_presence,Boursses_P),IF(G300="نصف داخلي",LOOKUP(270-H300,jours_presence,boursses_DP),IF(G300="داخلي",LOOKUP(270-H300,jours_presence,Boursses_P))))),0),"")</f>
        <v>0</v>
      </c>
      <c r="J300" s="34" t="str">
        <f>IFERROR(IF(G300="داخلي",IF(Donnée!J182="نعم",864,IF(Donnée!J182="لا",1296,"")),""),"")</f>
        <v/>
      </c>
      <c r="K300" s="34">
        <f>IFERROR(IF(G300="نصف داخلي",IF(Donnée!J182="نعم",432,IF(Donnée!J182="لا",648,"")),""),"")</f>
        <v>648</v>
      </c>
      <c r="L300" s="35">
        <f t="shared" ref="L300:L319" si="18">IFERROR(SUM(I300:K300),"")</f>
        <v>648</v>
      </c>
      <c r="M300" s="36"/>
      <c r="N300" s="37">
        <f>Donnée!A182</f>
        <v>181</v>
      </c>
    </row>
    <row r="301" spans="1:14" ht="24.95" customHeight="1">
      <c r="A301" s="38">
        <f t="shared" ref="A301:A319" si="19">IFERROR(IF(L301&gt;0,A300+1,""),"")</f>
        <v>182</v>
      </c>
      <c r="B301" s="39">
        <f>IFERROR(VLOOKUP(N301,Donnée!A35:I635,9,0),"")</f>
        <v>40171</v>
      </c>
      <c r="C301" s="40">
        <f>IFERROR(VLOOKUP(N301,Donnée!A35:I635,8,0),"")</f>
        <v>1102272009</v>
      </c>
      <c r="D301" s="41" t="str">
        <f>IFERROR(VLOOKUP(N301,Donnée!A35:I635,2,0),"")</f>
        <v>مداوي أمينة</v>
      </c>
      <c r="E301" s="39">
        <f>IFERROR(VLOOKUP(N301,Donnée!A35:I635,6,0),"")</f>
        <v>33932</v>
      </c>
      <c r="F301" s="41" t="str">
        <f>IFERROR(VLOOKUP(N301,Donnée!A35:I635,3,0),"")</f>
        <v>2لغ</v>
      </c>
      <c r="G301" s="41" t="str">
        <f>IFERROR(VLOOKUP(N301,Donnée!A35:I635,4,0),"")</f>
        <v>نصف داخلي</v>
      </c>
      <c r="H301" s="41">
        <f>IFERROR(VLOOKUP(N301,Donnée!A35:I635,7,0),"")</f>
        <v>2097</v>
      </c>
      <c r="I301" s="42">
        <f>IFERROR(IF(Donnée!J183="نعم",IF(G301="نصف داخلي",LOOKUP(270-H301,jours_presence,boursses_DP),IF(G301="داخلي",LOOKUP(270-H301,jours_presence,Boursses_P),IF(G301="نصف داخلي",LOOKUP(270-H301,jours_presence,boursses_DP),IF(G301="داخلي",LOOKUP(270-H301,jours_presence,Boursses_P))))),0),"")</f>
        <v>0</v>
      </c>
      <c r="J301" s="42" t="str">
        <f>IFERROR(IF(G301="داخلي",IF(Donnée!J183="نعم",864,IF(Donnée!J183="لا",1296,"")),""),"")</f>
        <v/>
      </c>
      <c r="K301" s="42">
        <f>IFERROR(IF(G301="نصف داخلي",IF(Donnée!J183="نعم",432,IF(Donnée!J183="لا",648,"")),""),"")</f>
        <v>648</v>
      </c>
      <c r="L301" s="43">
        <f t="shared" si="18"/>
        <v>648</v>
      </c>
      <c r="M301" s="44"/>
      <c r="N301" s="37">
        <f>Donnée!A183</f>
        <v>182</v>
      </c>
    </row>
    <row r="302" spans="1:14" ht="24.95" customHeight="1">
      <c r="A302" s="38">
        <f t="shared" si="19"/>
        <v>183</v>
      </c>
      <c r="B302" s="39">
        <f>IFERROR(VLOOKUP(N302,Donnée!A36:I636,9,0),"")</f>
        <v>40535</v>
      </c>
      <c r="C302" s="40">
        <f>IFERROR(VLOOKUP(N302,Donnée!A36:I636,8,0),"")</f>
        <v>1502272010</v>
      </c>
      <c r="D302" s="41" t="str">
        <f>IFERROR(VLOOKUP(N302,Donnée!A36:I636,2,0),"")</f>
        <v>مهدي حنان</v>
      </c>
      <c r="E302" s="39">
        <f>IFERROR(VLOOKUP(N302,Donnée!A36:I636,6,0),"")</f>
        <v>34121</v>
      </c>
      <c r="F302" s="41" t="str">
        <f>IFERROR(VLOOKUP(N302,Donnée!A36:I636,3,0),"")</f>
        <v>2لغ</v>
      </c>
      <c r="G302" s="41" t="str">
        <f>IFERROR(VLOOKUP(N302,Donnée!A36:I636,4,0),"")</f>
        <v>نصف داخلي</v>
      </c>
      <c r="H302" s="41">
        <f>IFERROR(VLOOKUP(N302,Donnée!A36:I636,7,0),"")</f>
        <v>2097</v>
      </c>
      <c r="I302" s="42" t="str">
        <f>IFERROR(IF(Donnée!J184="نعم",IF(G302="نصف داخلي",LOOKUP(270-H302,jours_presence,boursses_DP),IF(G302="داخلي",LOOKUP(270-H302,jours_presence,Boursses_P),IF(G302="نصف داخلي",LOOKUP(270-H302,jours_presence,boursses_DP),IF(G302="داخلي",LOOKUP(270-H302,jours_presence,Boursses_P))))),0),"")</f>
        <v/>
      </c>
      <c r="J302" s="42" t="str">
        <f>IFERROR(IF(G302="داخلي",IF(Donnée!J184="نعم",864,IF(Donnée!J184="لا",1296,"")),""),"")</f>
        <v/>
      </c>
      <c r="K302" s="42">
        <f>IFERROR(IF(G302="نصف داخلي",IF(Donnée!J184="نعم",432,IF(Donnée!J184="لا",648,"")),""),"")</f>
        <v>432</v>
      </c>
      <c r="L302" s="43">
        <f t="shared" si="18"/>
        <v>432</v>
      </c>
      <c r="M302" s="44"/>
      <c r="N302" s="37">
        <f>Donnée!A184</f>
        <v>183</v>
      </c>
    </row>
    <row r="303" spans="1:14" ht="24.95" customHeight="1">
      <c r="A303" s="38">
        <f t="shared" si="19"/>
        <v>184</v>
      </c>
      <c r="B303" s="39">
        <f>IFERROR(VLOOKUP(N303,Donnée!A37:I637,9,0),"")</f>
        <v>40171</v>
      </c>
      <c r="C303" s="40">
        <f>IFERROR(VLOOKUP(N303,Donnée!A37:I637,8,0),"")</f>
        <v>1102272009</v>
      </c>
      <c r="D303" s="41" t="str">
        <f>IFERROR(VLOOKUP(N303,Donnée!A37:I637,2,0),"")</f>
        <v>باني سعيدة</v>
      </c>
      <c r="E303" s="39">
        <f>IFERROR(VLOOKUP(N303,Donnée!A37:I637,6,0),"")</f>
        <v>34097</v>
      </c>
      <c r="F303" s="41" t="str">
        <f>IFERROR(VLOOKUP(N303,Donnée!A37:I637,3,0),"")</f>
        <v>2لغ</v>
      </c>
      <c r="G303" s="41" t="str">
        <f>IFERROR(VLOOKUP(N303,Donnée!A37:I637,4,0),"")</f>
        <v>نصف داخلي</v>
      </c>
      <c r="H303" s="41">
        <f>IFERROR(VLOOKUP(N303,Donnée!A37:I637,7,0),"")</f>
        <v>2097</v>
      </c>
      <c r="I303" s="42">
        <f>IFERROR(IF(Donnée!J185="نعم",IF(G303="نصف داخلي",LOOKUP(270-H303,jours_presence,boursses_DP),IF(G303="داخلي",LOOKUP(270-H303,jours_presence,Boursses_P),IF(G303="نصف داخلي",LOOKUP(270-H303,jours_presence,boursses_DP),IF(G303="داخلي",LOOKUP(270-H303,jours_presence,Boursses_P))))),0),"")</f>
        <v>0</v>
      </c>
      <c r="J303" s="42" t="str">
        <f>IFERROR(IF(G303="داخلي",IF(Donnée!J185="نعم",864,IF(Donnée!J185="لا",1296,"")),""),"")</f>
        <v/>
      </c>
      <c r="K303" s="42">
        <f>IFERROR(IF(G303="نصف داخلي",IF(Donnée!J185="نعم",432,IF(Donnée!J185="لا",648,"")),""),"")</f>
        <v>648</v>
      </c>
      <c r="L303" s="43">
        <f t="shared" si="18"/>
        <v>648</v>
      </c>
      <c r="M303" s="44"/>
      <c r="N303" s="37">
        <f>Donnée!A185</f>
        <v>184</v>
      </c>
    </row>
    <row r="304" spans="1:14" ht="24.95" customHeight="1">
      <c r="A304" s="38">
        <f t="shared" si="19"/>
        <v>185</v>
      </c>
      <c r="B304" s="39">
        <f>IFERROR(VLOOKUP(N304,Donnée!A38:I638,9,0),"")</f>
        <v>40171</v>
      </c>
      <c r="C304" s="40">
        <f>IFERROR(VLOOKUP(N304,Donnée!A38:I638,8,0),"")</f>
        <v>1102272009</v>
      </c>
      <c r="D304" s="41" t="str">
        <f>IFERROR(VLOOKUP(N304,Donnée!A38:I638,2,0),"")</f>
        <v>رباحي حنان</v>
      </c>
      <c r="E304" s="39">
        <f>IFERROR(VLOOKUP(N304,Donnée!A38:I638,6,0),"")</f>
        <v>33615</v>
      </c>
      <c r="F304" s="41" t="str">
        <f>IFERROR(VLOOKUP(N304,Donnée!A38:I638,3,0),"")</f>
        <v>2لغ</v>
      </c>
      <c r="G304" s="41" t="str">
        <f>IFERROR(VLOOKUP(N304,Donnée!A38:I638,4,0),"")</f>
        <v>نصف داخلي</v>
      </c>
      <c r="H304" s="41">
        <f>IFERROR(VLOOKUP(N304,Donnée!A38:I638,7,0),"")</f>
        <v>2097</v>
      </c>
      <c r="I304" s="42">
        <f>IFERROR(IF(Donnée!J186="نعم",IF(G304="نصف داخلي",LOOKUP(270-H304,jours_presence,boursses_DP),IF(G304="داخلي",LOOKUP(270-H304,jours_presence,Boursses_P),IF(G304="نصف داخلي",LOOKUP(270-H304,jours_presence,boursses_DP),IF(G304="داخلي",LOOKUP(270-H304,jours_presence,Boursses_P))))),0),"")</f>
        <v>0</v>
      </c>
      <c r="J304" s="42" t="str">
        <f>IFERROR(IF(G304="داخلي",IF(Donnée!J186="نعم",864,IF(Donnée!J186="لا",1296,"")),""),"")</f>
        <v/>
      </c>
      <c r="K304" s="42">
        <f>IFERROR(IF(G304="نصف داخلي",IF(Donnée!J186="نعم",432,IF(Donnée!J186="لا",648,"")),""),"")</f>
        <v>648</v>
      </c>
      <c r="L304" s="43">
        <f t="shared" si="18"/>
        <v>648</v>
      </c>
      <c r="M304" s="44"/>
      <c r="N304" s="37">
        <f>Donnée!A186</f>
        <v>185</v>
      </c>
    </row>
    <row r="305" spans="1:14" ht="24.95" customHeight="1">
      <c r="A305" s="38">
        <f t="shared" si="19"/>
        <v>186</v>
      </c>
      <c r="B305" s="39">
        <f>IFERROR(VLOOKUP(N305,Donnée!A39:I639,9,0),"")</f>
        <v>40171</v>
      </c>
      <c r="C305" s="40">
        <f>IFERROR(VLOOKUP(N305,Donnée!A39:I639,8,0),"")</f>
        <v>1102272009</v>
      </c>
      <c r="D305" s="41" t="str">
        <f>IFERROR(VLOOKUP(N305,Donnée!A39:I639,2,0),"")</f>
        <v>العايب جويدة</v>
      </c>
      <c r="E305" s="39">
        <f>IFERROR(VLOOKUP(N305,Donnée!A39:I639,6,0),"")</f>
        <v>33919</v>
      </c>
      <c r="F305" s="41" t="str">
        <f>IFERROR(VLOOKUP(N305,Donnée!A39:I639,3,0),"")</f>
        <v>2لغ</v>
      </c>
      <c r="G305" s="41" t="str">
        <f>IFERROR(VLOOKUP(N305,Donnée!A39:I639,4,0),"")</f>
        <v>نصف داخلي</v>
      </c>
      <c r="H305" s="41">
        <f>IFERROR(VLOOKUP(N305,Donnée!A39:I639,7,0),"")</f>
        <v>2097</v>
      </c>
      <c r="I305" s="42">
        <f>IFERROR(IF(Donnée!J187="نعم",IF(G305="نصف داخلي",LOOKUP(270-H305,jours_presence,boursses_DP),IF(G305="داخلي",LOOKUP(270-H305,jours_presence,Boursses_P),IF(G305="نصف داخلي",LOOKUP(270-H305,jours_presence,boursses_DP),IF(G305="داخلي",LOOKUP(270-H305,jours_presence,Boursses_P))))),0),"")</f>
        <v>0</v>
      </c>
      <c r="J305" s="42" t="str">
        <f>IFERROR(IF(G305="داخلي",IF(Donnée!J187="نعم",864,IF(Donnée!J187="لا",1296,"")),""),"")</f>
        <v/>
      </c>
      <c r="K305" s="42">
        <f>IFERROR(IF(G305="نصف داخلي",IF(Donnée!J187="نعم",432,IF(Donnée!J187="لا",648,"")),""),"")</f>
        <v>648</v>
      </c>
      <c r="L305" s="43">
        <f t="shared" si="18"/>
        <v>648</v>
      </c>
      <c r="M305" s="44"/>
      <c r="N305" s="37">
        <f>Donnée!A187</f>
        <v>186</v>
      </c>
    </row>
    <row r="306" spans="1:14" ht="24.95" customHeight="1">
      <c r="A306" s="38">
        <f t="shared" si="19"/>
        <v>187</v>
      </c>
      <c r="B306" s="39">
        <f>IFERROR(VLOOKUP(N306,Donnée!A40:I640,9,0),"")</f>
        <v>40171</v>
      </c>
      <c r="C306" s="40">
        <f>IFERROR(VLOOKUP(N306,Donnée!A40:I640,8,0),"")</f>
        <v>1102272009</v>
      </c>
      <c r="D306" s="41" t="str">
        <f>IFERROR(VLOOKUP(N306,Donnée!A40:I640,2,0),"")</f>
        <v>لعمري رزيقة</v>
      </c>
      <c r="E306" s="39">
        <f>IFERROR(VLOOKUP(N306,Donnée!A40:I640,6,0),"")</f>
        <v>33919</v>
      </c>
      <c r="F306" s="41" t="str">
        <f>IFERROR(VLOOKUP(N306,Donnée!A40:I640,3,0),"")</f>
        <v>2لغ</v>
      </c>
      <c r="G306" s="41" t="str">
        <f>IFERROR(VLOOKUP(N306,Donnée!A40:I640,4,0),"")</f>
        <v>نصف داخلي</v>
      </c>
      <c r="H306" s="41">
        <f>IFERROR(VLOOKUP(N306,Donnée!A40:I640,7,0),"")</f>
        <v>2097</v>
      </c>
      <c r="I306" s="42">
        <f>IFERROR(IF(Donnée!J188="نعم",IF(G306="نصف داخلي",LOOKUP(270-H306,jours_presence,boursses_DP),IF(G306="داخلي",LOOKUP(270-H306,jours_presence,Boursses_P),IF(G306="نصف داخلي",LOOKUP(270-H306,jours_presence,boursses_DP),IF(G306="داخلي",LOOKUP(270-H306,jours_presence,Boursses_P))))),0),"")</f>
        <v>0</v>
      </c>
      <c r="J306" s="42" t="str">
        <f>IFERROR(IF(G306="داخلي",IF(Donnée!J188="نعم",864,IF(Donnée!J188="لا",1296,"")),""),"")</f>
        <v/>
      </c>
      <c r="K306" s="42">
        <f>IFERROR(IF(G306="نصف داخلي",IF(Donnée!J188="نعم",432,IF(Donnée!J188="لا",648,"")),""),"")</f>
        <v>648</v>
      </c>
      <c r="L306" s="43">
        <f t="shared" si="18"/>
        <v>648</v>
      </c>
      <c r="M306" s="44"/>
      <c r="N306" s="37">
        <f>Donnée!A188</f>
        <v>187</v>
      </c>
    </row>
    <row r="307" spans="1:14" ht="24.95" customHeight="1">
      <c r="A307" s="38">
        <f t="shared" si="19"/>
        <v>188</v>
      </c>
      <c r="B307" s="39">
        <f>IFERROR(VLOOKUP(N307,Donnée!A41:I641,9,0),"")</f>
        <v>40171</v>
      </c>
      <c r="C307" s="40">
        <f>IFERROR(VLOOKUP(N307,Donnée!A41:I641,8,0),"")</f>
        <v>1102272009</v>
      </c>
      <c r="D307" s="41" t="str">
        <f>IFERROR(VLOOKUP(N307,Donnée!A41:I641,2,0),"")</f>
        <v>سغيراني حكيم</v>
      </c>
      <c r="E307" s="39">
        <f>IFERROR(VLOOKUP(N307,Donnée!A41:I641,6,0),"")</f>
        <v>33589</v>
      </c>
      <c r="F307" s="41" t="str">
        <f>IFERROR(VLOOKUP(N307,Donnée!A41:I641,3,0),"")</f>
        <v>2لغ</v>
      </c>
      <c r="G307" s="41" t="str">
        <f>IFERROR(VLOOKUP(N307,Donnée!A41:I641,4,0),"")</f>
        <v>نصف داخلي</v>
      </c>
      <c r="H307" s="41">
        <f>IFERROR(VLOOKUP(N307,Donnée!A41:I641,7,0),"")</f>
        <v>2097</v>
      </c>
      <c r="I307" s="42">
        <f>IFERROR(IF(Donnée!J189="نعم",IF(G307="نصف داخلي",LOOKUP(270-H307,jours_presence,boursses_DP),IF(G307="داخلي",LOOKUP(270-H307,jours_presence,Boursses_P),IF(G307="نصف داخلي",LOOKUP(270-H307,jours_presence,boursses_DP),IF(G307="داخلي",LOOKUP(270-H307,jours_presence,Boursses_P))))),0),"")</f>
        <v>0</v>
      </c>
      <c r="J307" s="42" t="str">
        <f>IFERROR(IF(G307="داخلي",IF(Donnée!J189="نعم",864,IF(Donnée!J189="لا",1296,"")),""),"")</f>
        <v/>
      </c>
      <c r="K307" s="42">
        <f>IFERROR(IF(G307="نصف داخلي",IF(Donnée!J189="نعم",432,IF(Donnée!J189="لا",648,"")),""),"")</f>
        <v>648</v>
      </c>
      <c r="L307" s="43">
        <f t="shared" si="18"/>
        <v>648</v>
      </c>
      <c r="M307" s="44"/>
      <c r="N307" s="37">
        <f>Donnée!A189</f>
        <v>188</v>
      </c>
    </row>
    <row r="308" spans="1:14" ht="24.95" customHeight="1">
      <c r="A308" s="38">
        <f t="shared" si="19"/>
        <v>189</v>
      </c>
      <c r="B308" s="39">
        <f>IFERROR(VLOOKUP(N308,Donnée!A42:I642,9,0),"")</f>
        <v>40535</v>
      </c>
      <c r="C308" s="40">
        <f>IFERROR(VLOOKUP(N308,Donnée!A42:I642,8,0),"")</f>
        <v>1502272010</v>
      </c>
      <c r="D308" s="41" t="str">
        <f>IFERROR(VLOOKUP(N308,Donnée!A42:I642,2,0),"")</f>
        <v>مراح عبد الحق</v>
      </c>
      <c r="E308" s="39">
        <f>IFERROR(VLOOKUP(N308,Donnée!A42:I642,6,0),"")</f>
        <v>33379</v>
      </c>
      <c r="F308" s="41" t="str">
        <f>IFERROR(VLOOKUP(N308,Donnée!A42:I642,3,0),"")</f>
        <v>2لغ</v>
      </c>
      <c r="G308" s="41" t="str">
        <f>IFERROR(VLOOKUP(N308,Donnée!A42:I642,4,0),"")</f>
        <v>نصف داخلي</v>
      </c>
      <c r="H308" s="41">
        <f>IFERROR(VLOOKUP(N308,Donnée!A42:I642,7,0),"")</f>
        <v>2097</v>
      </c>
      <c r="I308" s="42" t="str">
        <f>IFERROR(IF(Donnée!J190="نعم",IF(G308="نصف داخلي",LOOKUP(270-H308,jours_presence,boursses_DP),IF(G308="داخلي",LOOKUP(270-H308,jours_presence,Boursses_P),IF(G308="نصف داخلي",LOOKUP(270-H308,jours_presence,boursses_DP),IF(G308="داخلي",LOOKUP(270-H308,jours_presence,Boursses_P))))),0),"")</f>
        <v/>
      </c>
      <c r="J308" s="42" t="str">
        <f>IFERROR(IF(G308="داخلي",IF(Donnée!J190="نعم",864,IF(Donnée!J190="لا",1296,"")),""),"")</f>
        <v/>
      </c>
      <c r="K308" s="42">
        <f>IFERROR(IF(G308="نصف داخلي",IF(Donnée!J190="نعم",432,IF(Donnée!J190="لا",648,"")),""),"")</f>
        <v>432</v>
      </c>
      <c r="L308" s="43">
        <f t="shared" si="18"/>
        <v>432</v>
      </c>
      <c r="M308" s="44"/>
      <c r="N308" s="37">
        <f>Donnée!A190</f>
        <v>189</v>
      </c>
    </row>
    <row r="309" spans="1:14" ht="24.95" customHeight="1">
      <c r="A309" s="38">
        <f t="shared" si="19"/>
        <v>190</v>
      </c>
      <c r="B309" s="45">
        <f>IFERROR(VLOOKUP(N309,Donnée!A43:I643,9,0),"")</f>
        <v>40171</v>
      </c>
      <c r="C309" s="46">
        <f>IFERROR(VLOOKUP(N309,Donnée!A43:I643,8,0),"")</f>
        <v>1102272009</v>
      </c>
      <c r="D309" s="47" t="str">
        <f>IFERROR(VLOOKUP(N309,Donnée!A43:I643,2,0),"")</f>
        <v>مراح اعمر</v>
      </c>
      <c r="E309" s="45">
        <f>IFERROR(VLOOKUP(N309,Donnée!A43:I643,6,0),"")</f>
        <v>33486</v>
      </c>
      <c r="F309" s="47" t="str">
        <f>IFERROR(VLOOKUP(N309,Donnée!A43:I643,3,0),"")</f>
        <v>2لغ</v>
      </c>
      <c r="G309" s="47" t="str">
        <f>IFERROR(VLOOKUP(N309,Donnée!A43:I643,4,0),"")</f>
        <v>نصف داخلي</v>
      </c>
      <c r="H309" s="47">
        <f>IFERROR(VLOOKUP(N309,Donnée!A43:I643,7,0),"")</f>
        <v>2097</v>
      </c>
      <c r="I309" s="48">
        <f>IFERROR(IF(Donnée!J191="نعم",IF(G309="نصف داخلي",LOOKUP(270-H309,jours_presence,boursses_DP),IF(G309="داخلي",LOOKUP(270-H309,jours_presence,Boursses_P),IF(G309="نصف داخلي",LOOKUP(270-H309,jours_presence,boursses_DP),IF(G309="داخلي",LOOKUP(270-H309,jours_presence,Boursses_P))))),0),"")</f>
        <v>0</v>
      </c>
      <c r="J309" s="48" t="str">
        <f>IFERROR(IF(G309="داخلي",IF(Donnée!J191="نعم",864,IF(Donnée!J191="لا",1296,"")),""),"")</f>
        <v/>
      </c>
      <c r="K309" s="48">
        <f>IFERROR(IF(G309="نصف داخلي",IF(Donnée!J191="نعم",432,IF(Donnée!J191="لا",648,"")),""),"")</f>
        <v>648</v>
      </c>
      <c r="L309" s="49">
        <f t="shared" si="18"/>
        <v>648</v>
      </c>
      <c r="M309" s="50"/>
      <c r="N309" s="37">
        <f>Donnée!A191</f>
        <v>190</v>
      </c>
    </row>
    <row r="310" spans="1:14" ht="24.95" customHeight="1">
      <c r="A310" s="38">
        <f t="shared" si="19"/>
        <v>191</v>
      </c>
      <c r="B310" s="45">
        <f>IFERROR(VLOOKUP(N310,Donnée!A44:I644,9,0),"")</f>
        <v>40171</v>
      </c>
      <c r="C310" s="46">
        <f>IFERROR(VLOOKUP(N310,Donnée!A44:I644,8,0),"")</f>
        <v>1102272009</v>
      </c>
      <c r="D310" s="47" t="str">
        <f>IFERROR(VLOOKUP(N310,Donnée!A44:I644,2,0),"")</f>
        <v>زواوي رضوان</v>
      </c>
      <c r="E310" s="45">
        <f>IFERROR(VLOOKUP(N310,Donnée!A44:I644,6,0),"")</f>
        <v>34098</v>
      </c>
      <c r="F310" s="47" t="str">
        <f>IFERROR(VLOOKUP(N310,Donnée!A44:I644,3,0),"")</f>
        <v>2لغ</v>
      </c>
      <c r="G310" s="47" t="str">
        <f>IFERROR(VLOOKUP(N310,Donnée!A44:I644,4,0),"")</f>
        <v>نصف داخلي</v>
      </c>
      <c r="H310" s="47">
        <f>IFERROR(VLOOKUP(N310,Donnée!A44:I644,7,0),"")</f>
        <v>2097</v>
      </c>
      <c r="I310" s="48">
        <f>IFERROR(IF(Donnée!J192="نعم",IF(G310="نصف داخلي",LOOKUP(270-H310,jours_presence,boursses_DP),IF(G310="داخلي",LOOKUP(270-H310,jours_presence,Boursses_P),IF(G310="نصف داخلي",LOOKUP(270-H310,jours_presence,boursses_DP),IF(G310="داخلي",LOOKUP(270-H310,jours_presence,Boursses_P))))),0),"")</f>
        <v>0</v>
      </c>
      <c r="J310" s="48" t="str">
        <f>IFERROR(IF(G310="داخلي",IF(Donnée!J192="نعم",864,IF(Donnée!J192="لا",1296,"")),""),"")</f>
        <v/>
      </c>
      <c r="K310" s="48">
        <f>IFERROR(IF(G310="نصف داخلي",IF(Donnée!J192="نعم",432,IF(Donnée!J192="لا",648,"")),""),"")</f>
        <v>648</v>
      </c>
      <c r="L310" s="49">
        <f t="shared" si="18"/>
        <v>648</v>
      </c>
      <c r="M310" s="50"/>
      <c r="N310" s="37">
        <f>Donnée!A192</f>
        <v>191</v>
      </c>
    </row>
    <row r="311" spans="1:14" ht="24.95" customHeight="1">
      <c r="A311" s="38">
        <f t="shared" si="19"/>
        <v>192</v>
      </c>
      <c r="B311" s="45">
        <f>IFERROR(VLOOKUP(N311,Donnée!A45:I645,9,0),"")</f>
        <v>40171</v>
      </c>
      <c r="C311" s="46">
        <f>IFERROR(VLOOKUP(N311,Donnée!A45:I645,8,0),"")</f>
        <v>1102272009</v>
      </c>
      <c r="D311" s="47" t="str">
        <f>IFERROR(VLOOKUP(N311,Donnée!A45:I645,2,0),"")</f>
        <v>حميدي فوزية</v>
      </c>
      <c r="E311" s="45">
        <f>IFERROR(VLOOKUP(N311,Donnée!A45:I645,6,0),"")</f>
        <v>34412</v>
      </c>
      <c r="F311" s="47" t="str">
        <f>IFERROR(VLOOKUP(N311,Donnée!A45:I645,3,0),"")</f>
        <v>1ع ت1</v>
      </c>
      <c r="G311" s="47" t="str">
        <f>IFERROR(VLOOKUP(N311,Donnée!A45:I645,4,0),"")</f>
        <v>نصف داخلي</v>
      </c>
      <c r="H311" s="47">
        <f>IFERROR(VLOOKUP(N311,Donnée!A45:I645,7,0),"")</f>
        <v>2097</v>
      </c>
      <c r="I311" s="48">
        <f>IFERROR(IF(Donnée!J193="نعم",IF(G311="نصف داخلي",LOOKUP(270-H311,jours_presence,boursses_DP),IF(G311="داخلي",LOOKUP(270-H311,jours_presence,Boursses_P),IF(G311="نصف داخلي",LOOKUP(270-H311,jours_presence,boursses_DP),IF(G311="داخلي",LOOKUP(270-H311,jours_presence,Boursses_P))))),0),"")</f>
        <v>0</v>
      </c>
      <c r="J311" s="48" t="str">
        <f>IFERROR(IF(G311="داخلي",IF(Donnée!J193="نعم",864,IF(Donnée!J193="لا",1296,"")),""),"")</f>
        <v/>
      </c>
      <c r="K311" s="48">
        <f>IFERROR(IF(G311="نصف داخلي",IF(Donnée!J193="نعم",432,IF(Donnée!J193="لا",648,"")),""),"")</f>
        <v>648</v>
      </c>
      <c r="L311" s="49">
        <f t="shared" si="18"/>
        <v>648</v>
      </c>
      <c r="M311" s="50"/>
      <c r="N311" s="37">
        <f>Donnée!A193</f>
        <v>192</v>
      </c>
    </row>
    <row r="312" spans="1:14" ht="24.95" customHeight="1">
      <c r="A312" s="38">
        <f t="shared" si="19"/>
        <v>193</v>
      </c>
      <c r="B312" s="45">
        <f>IFERROR(VLOOKUP(N312,Donnée!A46:I646,9,0),"")</f>
        <v>40535</v>
      </c>
      <c r="C312" s="46">
        <f>IFERROR(VLOOKUP(N312,Donnée!A46:I646,8,0),"")</f>
        <v>1502272010</v>
      </c>
      <c r="D312" s="47" t="str">
        <f>IFERROR(VLOOKUP(N312,Donnée!A46:I646,2,0),"")</f>
        <v>مادي مريم</v>
      </c>
      <c r="E312" s="45">
        <f>IFERROR(VLOOKUP(N312,Donnée!A46:I646,6,0),"")</f>
        <v>34408</v>
      </c>
      <c r="F312" s="47" t="str">
        <f>IFERROR(VLOOKUP(N312,Donnée!A46:I646,3,0),"")</f>
        <v>1ع ت1</v>
      </c>
      <c r="G312" s="47" t="str">
        <f>IFERROR(VLOOKUP(N312,Donnée!A46:I646,4,0),"")</f>
        <v>نصف داخلي</v>
      </c>
      <c r="H312" s="47">
        <f>IFERROR(VLOOKUP(N312,Donnée!A46:I646,7,0),"")</f>
        <v>2097</v>
      </c>
      <c r="I312" s="48" t="str">
        <f>IFERROR(IF(Donnée!J194="نعم",IF(G312="نصف داخلي",LOOKUP(270-H312,jours_presence,boursses_DP),IF(G312="داخلي",LOOKUP(270-H312,jours_presence,Boursses_P),IF(G312="نصف داخلي",LOOKUP(270-H312,jours_presence,boursses_DP),IF(G312="داخلي",LOOKUP(270-H312,jours_presence,Boursses_P))))),0),"")</f>
        <v/>
      </c>
      <c r="J312" s="48" t="str">
        <f>IFERROR(IF(G312="داخلي",IF(Donnée!J194="نعم",864,IF(Donnée!J194="لا",1296,"")),""),"")</f>
        <v/>
      </c>
      <c r="K312" s="48">
        <f>IFERROR(IF(G312="نصف داخلي",IF(Donnée!J194="نعم",432,IF(Donnée!J194="لا",648,"")),""),"")</f>
        <v>432</v>
      </c>
      <c r="L312" s="49">
        <f t="shared" si="18"/>
        <v>432</v>
      </c>
      <c r="M312" s="50"/>
      <c r="N312" s="37">
        <f>Donnée!A194</f>
        <v>193</v>
      </c>
    </row>
    <row r="313" spans="1:14" ht="24.95" customHeight="1">
      <c r="A313" s="38">
        <f t="shared" si="19"/>
        <v>194</v>
      </c>
      <c r="B313" s="45">
        <f>IFERROR(VLOOKUP(N313,Donnée!A47:I647,9,0),"")</f>
        <v>40171</v>
      </c>
      <c r="C313" s="46">
        <f>IFERROR(VLOOKUP(N313,Donnée!A47:I647,8,0),"")</f>
        <v>1102272009</v>
      </c>
      <c r="D313" s="47" t="str">
        <f>IFERROR(VLOOKUP(N313,Donnée!A47:I647,2,0),"")</f>
        <v>تواتي حسيبة</v>
      </c>
      <c r="E313" s="45">
        <f>IFERROR(VLOOKUP(N313,Donnée!A47:I647,6,0),"")</f>
        <v>33982</v>
      </c>
      <c r="F313" s="47" t="str">
        <f>IFERROR(VLOOKUP(N313,Donnée!A47:I647,3,0),"")</f>
        <v>1ع ت1</v>
      </c>
      <c r="G313" s="47" t="str">
        <f>IFERROR(VLOOKUP(N313,Donnée!A47:I647,4,0),"")</f>
        <v>نصف داخلي</v>
      </c>
      <c r="H313" s="47">
        <f>IFERROR(VLOOKUP(N313,Donnée!A47:I647,7,0),"")</f>
        <v>2097</v>
      </c>
      <c r="I313" s="48">
        <f>IFERROR(IF(Donnée!J195="نعم",IF(G313="نصف داخلي",LOOKUP(270-H313,jours_presence,boursses_DP),IF(G313="داخلي",LOOKUP(270-H313,jours_presence,Boursses_P),IF(G313="نصف داخلي",LOOKUP(270-H313,jours_presence,boursses_DP),IF(G313="داخلي",LOOKUP(270-H313,jours_presence,Boursses_P))))),0),"")</f>
        <v>0</v>
      </c>
      <c r="J313" s="48" t="str">
        <f>IFERROR(IF(G313="داخلي",IF(Donnée!J195="نعم",864,IF(Donnée!J195="لا",1296,"")),""),"")</f>
        <v/>
      </c>
      <c r="K313" s="48">
        <f>IFERROR(IF(G313="نصف داخلي",IF(Donnée!J195="نعم",432,IF(Donnée!J195="لا",648,"")),""),"")</f>
        <v>648</v>
      </c>
      <c r="L313" s="49">
        <f t="shared" si="18"/>
        <v>648</v>
      </c>
      <c r="M313" s="50"/>
      <c r="N313" s="37">
        <f>Donnée!A195</f>
        <v>194</v>
      </c>
    </row>
    <row r="314" spans="1:14" ht="24.95" customHeight="1">
      <c r="A314" s="38">
        <f t="shared" si="19"/>
        <v>195</v>
      </c>
      <c r="B314" s="45">
        <f>IFERROR(VLOOKUP(N314,Donnée!A48:I648,9,0),"")</f>
        <v>40171</v>
      </c>
      <c r="C314" s="46">
        <f>IFERROR(VLOOKUP(N314,Donnée!A48:I648,8,0),"")</f>
        <v>1102272009</v>
      </c>
      <c r="D314" s="47" t="str">
        <f>IFERROR(VLOOKUP(N314,Donnée!A48:I648,2,0),"")</f>
        <v>خاير ابتسام</v>
      </c>
      <c r="E314" s="45">
        <f>IFERROR(VLOOKUP(N314,Donnée!A48:I648,6,0),"")</f>
        <v>34641</v>
      </c>
      <c r="F314" s="47" t="str">
        <f>IFERROR(VLOOKUP(N314,Donnée!A48:I648,3,0),"")</f>
        <v>1ع ت1</v>
      </c>
      <c r="G314" s="47" t="str">
        <f>IFERROR(VLOOKUP(N314,Donnée!A48:I648,4,0),"")</f>
        <v>نصف داخلي</v>
      </c>
      <c r="H314" s="47">
        <f>IFERROR(VLOOKUP(N314,Donnée!A48:I648,7,0),"")</f>
        <v>2097</v>
      </c>
      <c r="I314" s="48">
        <f>IFERROR(IF(Donnée!J196="نعم",IF(G314="نصف داخلي",LOOKUP(270-H314,jours_presence,boursses_DP),IF(G314="داخلي",LOOKUP(270-H314,jours_presence,Boursses_P),IF(G314="نصف داخلي",LOOKUP(270-H314,jours_presence,boursses_DP),IF(G314="داخلي",LOOKUP(270-H314,jours_presence,Boursses_P))))),0),"")</f>
        <v>0</v>
      </c>
      <c r="J314" s="48" t="str">
        <f>IFERROR(IF(G314="داخلي",IF(Donnée!J196="نعم",864,IF(Donnée!J196="لا",1296,"")),""),"")</f>
        <v/>
      </c>
      <c r="K314" s="48">
        <f>IFERROR(IF(G314="نصف داخلي",IF(Donnée!J196="نعم",432,IF(Donnée!J196="لا",648,"")),""),"")</f>
        <v>648</v>
      </c>
      <c r="L314" s="49">
        <f t="shared" si="18"/>
        <v>648</v>
      </c>
      <c r="M314" s="50"/>
      <c r="N314" s="37">
        <f>Donnée!A196</f>
        <v>195</v>
      </c>
    </row>
    <row r="315" spans="1:14" ht="24.95" customHeight="1">
      <c r="A315" s="38">
        <f t="shared" si="19"/>
        <v>196</v>
      </c>
      <c r="B315" s="45">
        <f>IFERROR(VLOOKUP(N315,Donnée!A49:I649,9,0),"")</f>
        <v>40535</v>
      </c>
      <c r="C315" s="46">
        <f>IFERROR(VLOOKUP(N315,Donnée!A49:I649,8,0),"")</f>
        <v>1502272010</v>
      </c>
      <c r="D315" s="47" t="str">
        <f>IFERROR(VLOOKUP(N315,Donnée!A49:I649,2,0),"")</f>
        <v>سهيل شيماء</v>
      </c>
      <c r="E315" s="45">
        <f>IFERROR(VLOOKUP(N315,Donnée!A49:I649,6,0),"")</f>
        <v>34631</v>
      </c>
      <c r="F315" s="47" t="str">
        <f>IFERROR(VLOOKUP(N315,Donnée!A49:I649,3,0),"")</f>
        <v>1ع ت1</v>
      </c>
      <c r="G315" s="47" t="str">
        <f>IFERROR(VLOOKUP(N315,Donnée!A49:I649,4,0),"")</f>
        <v>نصف داخلي</v>
      </c>
      <c r="H315" s="47">
        <f>IFERROR(VLOOKUP(N315,Donnée!A49:I649,7,0),"")</f>
        <v>2097</v>
      </c>
      <c r="I315" s="48" t="str">
        <f>IFERROR(IF(Donnée!J197="نعم",IF(G315="نصف داخلي",LOOKUP(270-H315,jours_presence,boursses_DP),IF(G315="داخلي",LOOKUP(270-H315,jours_presence,Boursses_P),IF(G315="نصف داخلي",LOOKUP(270-H315,jours_presence,boursses_DP),IF(G315="داخلي",LOOKUP(270-H315,jours_presence,Boursses_P))))),0),"")</f>
        <v/>
      </c>
      <c r="J315" s="48" t="str">
        <f>IFERROR(IF(G315="داخلي",IF(Donnée!J197="نعم",864,IF(Donnée!J197="لا",1296,"")),""),"")</f>
        <v/>
      </c>
      <c r="K315" s="48">
        <f>IFERROR(IF(G315="نصف داخلي",IF(Donnée!J197="نعم",432,IF(Donnée!J197="لا",648,"")),""),"")</f>
        <v>432</v>
      </c>
      <c r="L315" s="49">
        <f t="shared" si="18"/>
        <v>432</v>
      </c>
      <c r="M315" s="50"/>
      <c r="N315" s="37">
        <f>Donnée!A197</f>
        <v>196</v>
      </c>
    </row>
    <row r="316" spans="1:14" ht="24.95" customHeight="1">
      <c r="A316" s="38">
        <f t="shared" si="19"/>
        <v>197</v>
      </c>
      <c r="B316" s="45">
        <f>IFERROR(VLOOKUP(N316,Donnée!A50:I650,9,0),"")</f>
        <v>40535</v>
      </c>
      <c r="C316" s="46">
        <f>IFERROR(VLOOKUP(N316,Donnée!A50:I650,8,0),"")</f>
        <v>1502272010</v>
      </c>
      <c r="D316" s="47" t="str">
        <f>IFERROR(VLOOKUP(N316,Donnée!A50:I650,2,0),"")</f>
        <v>دريش زوليخة</v>
      </c>
      <c r="E316" s="45">
        <f>IFERROR(VLOOKUP(N316,Donnée!A50:I650,6,0),"")</f>
        <v>34446</v>
      </c>
      <c r="F316" s="47" t="str">
        <f>IFERROR(VLOOKUP(N316,Donnée!A50:I650,3,0),"")</f>
        <v>1ع ت1</v>
      </c>
      <c r="G316" s="47" t="str">
        <f>IFERROR(VLOOKUP(N316,Donnée!A50:I650,4,0),"")</f>
        <v>نصف داخلي</v>
      </c>
      <c r="H316" s="47">
        <f>IFERROR(VLOOKUP(N316,Donnée!A50:I650,7,0),"")</f>
        <v>2097</v>
      </c>
      <c r="I316" s="48" t="str">
        <f>IFERROR(IF(Donnée!J198="نعم",IF(G316="نصف داخلي",LOOKUP(270-H316,jours_presence,boursses_DP),IF(G316="داخلي",LOOKUP(270-H316,jours_presence,Boursses_P),IF(G316="نصف داخلي",LOOKUP(270-H316,jours_presence,boursses_DP),IF(G316="داخلي",LOOKUP(270-H316,jours_presence,Boursses_P))))),0),"")</f>
        <v/>
      </c>
      <c r="J316" s="48" t="str">
        <f>IFERROR(IF(G316="داخلي",IF(Donnée!J198="نعم",864,IF(Donnée!J198="لا",1296,"")),""),"")</f>
        <v/>
      </c>
      <c r="K316" s="48">
        <f>IFERROR(IF(G316="نصف داخلي",IF(Donnée!J198="نعم",432,IF(Donnée!J198="لا",648,"")),""),"")</f>
        <v>432</v>
      </c>
      <c r="L316" s="49">
        <f t="shared" si="18"/>
        <v>432</v>
      </c>
      <c r="M316" s="50"/>
      <c r="N316" s="37">
        <f>Donnée!A198</f>
        <v>197</v>
      </c>
    </row>
    <row r="317" spans="1:14" ht="24.95" customHeight="1">
      <c r="A317" s="38">
        <f t="shared" si="19"/>
        <v>198</v>
      </c>
      <c r="B317" s="45">
        <f>IFERROR(VLOOKUP(N317,Donnée!A51:I651,9,0),"")</f>
        <v>40535</v>
      </c>
      <c r="C317" s="46">
        <f>IFERROR(VLOOKUP(N317,Donnée!A51:I651,8,0),"")</f>
        <v>1502272010</v>
      </c>
      <c r="D317" s="47" t="str">
        <f>IFERROR(VLOOKUP(N317,Donnée!A51:I651,2,0),"")</f>
        <v>شعلان فتيحة</v>
      </c>
      <c r="E317" s="45">
        <f>IFERROR(VLOOKUP(N317,Donnée!A51:I651,6,0),"")</f>
        <v>34033</v>
      </c>
      <c r="F317" s="47" t="str">
        <f>IFERROR(VLOOKUP(N317,Donnée!A51:I651,3,0),"")</f>
        <v>1ع ت1</v>
      </c>
      <c r="G317" s="47" t="str">
        <f>IFERROR(VLOOKUP(N317,Donnée!A51:I651,4,0),"")</f>
        <v>نصف داخلي</v>
      </c>
      <c r="H317" s="47">
        <f>IFERROR(VLOOKUP(N317,Donnée!A51:I651,7,0),"")</f>
        <v>2097</v>
      </c>
      <c r="I317" s="48" t="str">
        <f>IFERROR(IF(Donnée!J199="نعم",IF(G317="نصف داخلي",LOOKUP(270-H317,jours_presence,boursses_DP),IF(G317="داخلي",LOOKUP(270-H317,jours_presence,Boursses_P),IF(G317="نصف داخلي",LOOKUP(270-H317,jours_presence,boursses_DP),IF(G317="داخلي",LOOKUP(270-H317,jours_presence,Boursses_P))))),0),"")</f>
        <v/>
      </c>
      <c r="J317" s="48" t="str">
        <f>IFERROR(IF(G317="داخلي",IF(Donnée!J199="نعم",864,IF(Donnée!J199="لا",1296,"")),""),"")</f>
        <v/>
      </c>
      <c r="K317" s="48">
        <f>IFERROR(IF(G317="نصف داخلي",IF(Donnée!J199="نعم",432,IF(Donnée!J199="لا",648,"")),""),"")</f>
        <v>432</v>
      </c>
      <c r="L317" s="49">
        <f t="shared" si="18"/>
        <v>432</v>
      </c>
      <c r="M317" s="50"/>
      <c r="N317" s="37">
        <f>Donnée!A199</f>
        <v>198</v>
      </c>
    </row>
    <row r="318" spans="1:14" ht="24.95" customHeight="1">
      <c r="A318" s="38">
        <f t="shared" si="19"/>
        <v>199</v>
      </c>
      <c r="B318" s="45">
        <f>IFERROR(VLOOKUP(N318,Donnée!A52:I652,9,0),"")</f>
        <v>40171</v>
      </c>
      <c r="C318" s="46">
        <f>IFERROR(VLOOKUP(N318,Donnée!A52:I652,8,0),"")</f>
        <v>1102272009</v>
      </c>
      <c r="D318" s="47" t="str">
        <f>IFERROR(VLOOKUP(N318,Donnée!A52:I652,2,0),"")</f>
        <v>مداوي ربيعة</v>
      </c>
      <c r="E318" s="45">
        <f>IFERROR(VLOOKUP(N318,Donnée!A52:I652,6,0),"")</f>
        <v>34020</v>
      </c>
      <c r="F318" s="47" t="str">
        <f>IFERROR(VLOOKUP(N318,Donnée!A52:I652,3,0),"")</f>
        <v>1ع ت1</v>
      </c>
      <c r="G318" s="47" t="str">
        <f>IFERROR(VLOOKUP(N318,Donnée!A52:I652,4,0),"")</f>
        <v>نصف داخلي</v>
      </c>
      <c r="H318" s="47">
        <f>IFERROR(VLOOKUP(N318,Donnée!A52:I652,7,0),"")</f>
        <v>2097</v>
      </c>
      <c r="I318" s="48">
        <f>IFERROR(IF(Donnée!J200="نعم",IF(G318="نصف داخلي",LOOKUP(270-H318,jours_presence,boursses_DP),IF(G318="داخلي",LOOKUP(270-H318,jours_presence,Boursses_P),IF(G318="نصف داخلي",LOOKUP(270-H318,jours_presence,boursses_DP),IF(G318="داخلي",LOOKUP(270-H318,jours_presence,Boursses_P))))),0),"")</f>
        <v>0</v>
      </c>
      <c r="J318" s="48" t="str">
        <f>IFERROR(IF(G318="داخلي",IF(Donnée!J200="نعم",864,IF(Donnée!J200="لا",1296,"")),""),"")</f>
        <v/>
      </c>
      <c r="K318" s="48">
        <f>IFERROR(IF(G318="نصف داخلي",IF(Donnée!J200="نعم",432,IF(Donnée!J200="لا",648,"")),""),"")</f>
        <v>648</v>
      </c>
      <c r="L318" s="49">
        <f t="shared" si="18"/>
        <v>648</v>
      </c>
      <c r="M318" s="50"/>
      <c r="N318" s="37">
        <f>Donnée!A200</f>
        <v>199</v>
      </c>
    </row>
    <row r="319" spans="1:14" ht="24.95" customHeight="1" thickBot="1">
      <c r="A319" s="51">
        <f t="shared" si="19"/>
        <v>200</v>
      </c>
      <c r="B319" s="59">
        <f>IFERROR(VLOOKUP(N319,Donnée!A53:I653,9,0),"")</f>
        <v>40171</v>
      </c>
      <c r="C319" s="53">
        <f>IFERROR(VLOOKUP(N319,Donnée!A53:I653,8,0),"")</f>
        <v>1102272009</v>
      </c>
      <c r="D319" s="54" t="str">
        <f>IFERROR(VLOOKUP(N319,Donnée!A53:I653,2,0),"")</f>
        <v>بلمادي نسرين</v>
      </c>
      <c r="E319" s="55">
        <f>IFERROR(VLOOKUP(N319,Donnée!A53:I653,6,0),"")</f>
        <v>34526</v>
      </c>
      <c r="F319" s="54" t="str">
        <f>IFERROR(VLOOKUP(N319,Donnée!A53:I653,3,0),"")</f>
        <v>1ع ت1</v>
      </c>
      <c r="G319" s="52" t="str">
        <f>IFERROR(VLOOKUP(N319,Donnée!A53:I653,4,0),"")</f>
        <v>نصف داخلي</v>
      </c>
      <c r="H319" s="54">
        <f>IFERROR(VLOOKUP(N319,Donnée!A53:I653,7,0),"")</f>
        <v>2097</v>
      </c>
      <c r="I319" s="56">
        <f>IFERROR(IF(Donnée!J201="نعم",IF(G319="نصف داخلي",LOOKUP(270-H319,jours_presence,boursses_DP),IF(G319="داخلي",LOOKUP(270-H319,jours_presence,Boursses_P),IF(G319="نصف داخلي",LOOKUP(270-H319,jours_presence,boursses_DP),IF(G319="داخلي",LOOKUP(270-H319,jours_presence,Boursses_P))))),0),"")</f>
        <v>0</v>
      </c>
      <c r="J319" s="56" t="str">
        <f>IFERROR(IF(G319="داخلي",IF(Donnée!J201="نعم",864,IF(Donnée!J201="لا",1296,"")),""),"")</f>
        <v/>
      </c>
      <c r="K319" s="56">
        <f>IFERROR(IF(G319="نصف داخلي",IF(Donnée!J201="نعم",432,IF(Donnée!J201="لا",648,"")),""),"")</f>
        <v>648</v>
      </c>
      <c r="L319" s="57">
        <f t="shared" si="18"/>
        <v>648</v>
      </c>
      <c r="M319" s="58"/>
      <c r="N319" s="37">
        <f>Donnée!A201</f>
        <v>200</v>
      </c>
    </row>
    <row r="320" spans="1:14" ht="24.95" customHeight="1" thickBot="1">
      <c r="A320" s="23"/>
      <c r="B320" s="23"/>
      <c r="C320" s="23"/>
      <c r="D320" s="23"/>
      <c r="E320" s="23"/>
      <c r="F320" s="23"/>
      <c r="G320" s="23"/>
      <c r="H320" s="23"/>
      <c r="I320" s="24">
        <f>SUM(I300:I319)</f>
        <v>0</v>
      </c>
      <c r="J320" s="24">
        <f>SUM(J300:J319)</f>
        <v>0</v>
      </c>
      <c r="K320" s="24">
        <f>SUM(K300:K319)</f>
        <v>11664</v>
      </c>
      <c r="L320" s="24">
        <f>SUM(L300:L319)</f>
        <v>11664</v>
      </c>
      <c r="M320" s="23"/>
    </row>
    <row r="331" spans="1:14" ht="24.95" customHeight="1" thickBot="1">
      <c r="A331" s="19"/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25" t="s">
        <v>59</v>
      </c>
      <c r="M331" s="19"/>
      <c r="N331" s="19"/>
    </row>
    <row r="332" spans="1:14" ht="24.95" customHeight="1" thickBot="1">
      <c r="A332" s="26" t="s">
        <v>0</v>
      </c>
      <c r="B332" s="27" t="s">
        <v>1</v>
      </c>
      <c r="C332" s="27" t="s">
        <v>2</v>
      </c>
      <c r="D332" s="27" t="s">
        <v>3</v>
      </c>
      <c r="E332" s="27" t="s">
        <v>4</v>
      </c>
      <c r="F332" s="27" t="s">
        <v>5</v>
      </c>
      <c r="G332" s="27" t="s">
        <v>6</v>
      </c>
      <c r="H332" s="27" t="s">
        <v>7</v>
      </c>
      <c r="I332" s="27" t="s">
        <v>49</v>
      </c>
      <c r="J332" s="27" t="s">
        <v>8</v>
      </c>
      <c r="K332" s="27" t="s">
        <v>9</v>
      </c>
      <c r="L332" s="27" t="s">
        <v>10</v>
      </c>
      <c r="M332" s="28" t="s">
        <v>11</v>
      </c>
      <c r="N332" s="29" t="s">
        <v>0</v>
      </c>
    </row>
    <row r="333" spans="1:14" ht="24.95" customHeight="1">
      <c r="A333" s="30">
        <f>IFERROR(IF(L333&gt;0,A319+1,""),"")</f>
        <v>201</v>
      </c>
      <c r="B333" s="31">
        <f>IFERROR(VLOOKUP(N333,Donnée!A34:I634,9,0),"")</f>
        <v>40535</v>
      </c>
      <c r="C333" s="32">
        <f>IFERROR(VLOOKUP(N333,Donnée!A34:I634,8,0),"")</f>
        <v>1502272010</v>
      </c>
      <c r="D333" s="33" t="str">
        <f>IFERROR(VLOOKUP(N333,Donnée!A34:I634,2,0),"")</f>
        <v>بوخالفة فايزة</v>
      </c>
      <c r="E333" s="31">
        <f>IFERROR(VLOOKUP(N333,Donnée!A34:I634,6,0),"")</f>
        <v>34387</v>
      </c>
      <c r="F333" s="33" t="str">
        <f>IFERROR(VLOOKUP(N333,Donnée!A34:I634,3,0),"")</f>
        <v>1ع ت1</v>
      </c>
      <c r="G333" s="33" t="str">
        <f>IFERROR(VLOOKUP(N333,Donnée!A34:I634,4,0),"")</f>
        <v>نصف داخلي</v>
      </c>
      <c r="H333" s="33">
        <f>IFERROR(VLOOKUP(N333,Donnée!A34:I634,7,0),"")</f>
        <v>2097</v>
      </c>
      <c r="I333" s="34" t="str">
        <f>IFERROR(IF(Donnée!J202="نعم",IF(G333="نصف داخلي",LOOKUP(270-H333,jours_presence,boursses_DP),IF(G333="داخلي",LOOKUP(270-H333,jours_presence,Boursses_P),IF(G333="نصف داخلي",LOOKUP(270-H333,jours_presence,boursses_DP),IF(G333="داخلي",LOOKUP(270-H333,jours_presence,Boursses_P))))),0),"")</f>
        <v/>
      </c>
      <c r="J333" s="34" t="str">
        <f>IFERROR(IF(G333="داخلي",IF(Donnée!J202="نعم",864,IF(Donnée!J202="لا",1296,"")),""),"")</f>
        <v/>
      </c>
      <c r="K333" s="34">
        <f>IFERROR(IF(G333="نصف داخلي",IF(Donnée!J202="نعم",432,IF(Donnée!J202="لا",648,"")),""),"")</f>
        <v>432</v>
      </c>
      <c r="L333" s="35">
        <f t="shared" ref="L333:L352" si="20">IFERROR(SUM(I333:K333),"")</f>
        <v>432</v>
      </c>
      <c r="M333" s="36"/>
      <c r="N333" s="37">
        <f>Donnée!A202</f>
        <v>201</v>
      </c>
    </row>
    <row r="334" spans="1:14" ht="24.95" customHeight="1">
      <c r="A334" s="38">
        <f t="shared" ref="A334:A352" si="21">IFERROR(IF(L334&gt;0,A333+1,""),"")</f>
        <v>202</v>
      </c>
      <c r="B334" s="39">
        <f>IFERROR(VLOOKUP(N334,Donnée!A35:I635,9,0),"")</f>
        <v>40171</v>
      </c>
      <c r="C334" s="40">
        <f>IFERROR(VLOOKUP(N334,Donnée!A35:I635,8,0),"")</f>
        <v>1102272009</v>
      </c>
      <c r="D334" s="41" t="str">
        <f>IFERROR(VLOOKUP(N334,Donnée!A35:I635,2,0),"")</f>
        <v>مباركي حمزة</v>
      </c>
      <c r="E334" s="39">
        <f>IFERROR(VLOOKUP(N334,Donnée!A35:I635,6,0),"")</f>
        <v>33556</v>
      </c>
      <c r="F334" s="41" t="str">
        <f>IFERROR(VLOOKUP(N334,Donnée!A35:I635,3,0),"")</f>
        <v>1ع ت1</v>
      </c>
      <c r="G334" s="41" t="str">
        <f>IFERROR(VLOOKUP(N334,Donnée!A35:I635,4,0),"")</f>
        <v>نصف داخلي</v>
      </c>
      <c r="H334" s="41">
        <f>IFERROR(VLOOKUP(N334,Donnée!A35:I635,7,0),"")</f>
        <v>2097</v>
      </c>
      <c r="I334" s="42">
        <f>IFERROR(IF(Donnée!J203="نعم",IF(G334="نصف داخلي",LOOKUP(270-H334,jours_presence,boursses_DP),IF(G334="داخلي",LOOKUP(270-H334,jours_presence,Boursses_P),IF(G334="نصف داخلي",LOOKUP(270-H334,jours_presence,boursses_DP),IF(G334="داخلي",LOOKUP(270-H334,jours_presence,Boursses_P))))),0),"")</f>
        <v>0</v>
      </c>
      <c r="J334" s="42" t="str">
        <f>IFERROR(IF(G334="داخلي",IF(Donnée!J203="نعم",864,IF(Donnée!J203="لا",1296,"")),""),"")</f>
        <v/>
      </c>
      <c r="K334" s="42">
        <f>IFERROR(IF(G334="نصف داخلي",IF(Donnée!J203="نعم",432,IF(Donnée!J203="لا",648,"")),""),"")</f>
        <v>648</v>
      </c>
      <c r="L334" s="43">
        <f t="shared" si="20"/>
        <v>648</v>
      </c>
      <c r="M334" s="44"/>
      <c r="N334" s="37">
        <f>Donnée!A203</f>
        <v>202</v>
      </c>
    </row>
    <row r="335" spans="1:14" ht="24.95" customHeight="1">
      <c r="A335" s="38">
        <f t="shared" si="21"/>
        <v>203</v>
      </c>
      <c r="B335" s="39">
        <f>IFERROR(VLOOKUP(N335,Donnée!A36:I636,9,0),"")</f>
        <v>40535</v>
      </c>
      <c r="C335" s="40">
        <f>IFERROR(VLOOKUP(N335,Donnée!A36:I636,8,0),"")</f>
        <v>1502272010</v>
      </c>
      <c r="D335" s="41" t="str">
        <f>IFERROR(VLOOKUP(N335,Donnée!A36:I636,2,0),"")</f>
        <v>طيلب عيسى</v>
      </c>
      <c r="E335" s="39">
        <f>IFERROR(VLOOKUP(N335,Donnée!A36:I636,6,0),"")</f>
        <v>33874</v>
      </c>
      <c r="F335" s="41" t="str">
        <f>IFERROR(VLOOKUP(N335,Donnée!A36:I636,3,0),"")</f>
        <v>1ع ت1</v>
      </c>
      <c r="G335" s="41" t="str">
        <f>IFERROR(VLOOKUP(N335,Donnée!A36:I636,4,0),"")</f>
        <v>نصف داخلي</v>
      </c>
      <c r="H335" s="41">
        <f>IFERROR(VLOOKUP(N335,Donnée!A36:I636,7,0),"")</f>
        <v>2097</v>
      </c>
      <c r="I335" s="42" t="str">
        <f>IFERROR(IF(Donnée!J204="نعم",IF(G335="نصف داخلي",LOOKUP(270-H335,jours_presence,boursses_DP),IF(G335="داخلي",LOOKUP(270-H335,jours_presence,Boursses_P),IF(G335="نصف داخلي",LOOKUP(270-H335,jours_presence,boursses_DP),IF(G335="داخلي",LOOKUP(270-H335,jours_presence,Boursses_P))))),0),"")</f>
        <v/>
      </c>
      <c r="J335" s="42" t="str">
        <f>IFERROR(IF(G335="داخلي",IF(Donnée!J204="نعم",864,IF(Donnée!J204="لا",1296,"")),""),"")</f>
        <v/>
      </c>
      <c r="K335" s="42">
        <f>IFERROR(IF(G335="نصف داخلي",IF(Donnée!J204="نعم",432,IF(Donnée!J204="لا",648,"")),""),"")</f>
        <v>432</v>
      </c>
      <c r="L335" s="43">
        <f t="shared" si="20"/>
        <v>432</v>
      </c>
      <c r="M335" s="44"/>
      <c r="N335" s="37">
        <f>Donnée!A204</f>
        <v>203</v>
      </c>
    </row>
    <row r="336" spans="1:14" ht="24.95" customHeight="1">
      <c r="A336" s="38">
        <f t="shared" si="21"/>
        <v>204</v>
      </c>
      <c r="B336" s="39">
        <f>IFERROR(VLOOKUP(N336,Donnée!A37:I637,9,0),"")</f>
        <v>40535</v>
      </c>
      <c r="C336" s="40">
        <f>IFERROR(VLOOKUP(N336,Donnée!A37:I637,8,0),"")</f>
        <v>1502272010</v>
      </c>
      <c r="D336" s="41" t="str">
        <f>IFERROR(VLOOKUP(N336,Donnée!A37:I637,2,0),"")</f>
        <v>شعلان عمر</v>
      </c>
      <c r="E336" s="39">
        <f>IFERROR(VLOOKUP(N336,Donnée!A37:I637,6,0),"")</f>
        <v>34563</v>
      </c>
      <c r="F336" s="41" t="str">
        <f>IFERROR(VLOOKUP(N336,Donnée!A37:I637,3,0),"")</f>
        <v>1ع ت1</v>
      </c>
      <c r="G336" s="41" t="str">
        <f>IFERROR(VLOOKUP(N336,Donnée!A37:I637,4,0),"")</f>
        <v>نصف داخلي</v>
      </c>
      <c r="H336" s="41">
        <f>IFERROR(VLOOKUP(N336,Donnée!A37:I637,7,0),"")</f>
        <v>2097</v>
      </c>
      <c r="I336" s="42" t="str">
        <f>IFERROR(IF(Donnée!J205="نعم",IF(G336="نصف داخلي",LOOKUP(270-H336,jours_presence,boursses_DP),IF(G336="داخلي",LOOKUP(270-H336,jours_presence,Boursses_P),IF(G336="نصف داخلي",LOOKUP(270-H336,jours_presence,boursses_DP),IF(G336="داخلي",LOOKUP(270-H336,jours_presence,Boursses_P))))),0),"")</f>
        <v/>
      </c>
      <c r="J336" s="42" t="str">
        <f>IFERROR(IF(G336="داخلي",IF(Donnée!J205="نعم",864,IF(Donnée!J205="لا",1296,"")),""),"")</f>
        <v/>
      </c>
      <c r="K336" s="42">
        <f>IFERROR(IF(G336="نصف داخلي",IF(Donnée!J205="نعم",432,IF(Donnée!J205="لا",648,"")),""),"")</f>
        <v>432</v>
      </c>
      <c r="L336" s="43">
        <f t="shared" si="20"/>
        <v>432</v>
      </c>
      <c r="M336" s="44"/>
      <c r="N336" s="37">
        <f>Donnée!A205</f>
        <v>204</v>
      </c>
    </row>
    <row r="337" spans="1:14" ht="24.95" customHeight="1">
      <c r="A337" s="38">
        <f t="shared" si="21"/>
        <v>205</v>
      </c>
      <c r="B337" s="39">
        <f>IFERROR(VLOOKUP(N337,Donnée!A38:I638,9,0),"")</f>
        <v>40171</v>
      </c>
      <c r="C337" s="40">
        <f>IFERROR(VLOOKUP(N337,Donnée!A38:I638,8,0),"")</f>
        <v>1102272009</v>
      </c>
      <c r="D337" s="41" t="str">
        <f>IFERROR(VLOOKUP(N337,Donnée!A38:I638,2,0),"")</f>
        <v>لخضاري حكيم</v>
      </c>
      <c r="E337" s="39">
        <f>IFERROR(VLOOKUP(N337,Donnée!A38:I638,6,0),"")</f>
        <v>34352</v>
      </c>
      <c r="F337" s="41" t="str">
        <f>IFERROR(VLOOKUP(N337,Donnée!A38:I638,3,0),"")</f>
        <v>1ع ت1</v>
      </c>
      <c r="G337" s="41" t="str">
        <f>IFERROR(VLOOKUP(N337,Donnée!A38:I638,4,0),"")</f>
        <v>نصف داخلي</v>
      </c>
      <c r="H337" s="41">
        <f>IFERROR(VLOOKUP(N337,Donnée!A38:I638,7,0),"")</f>
        <v>2097</v>
      </c>
      <c r="I337" s="42">
        <f>IFERROR(IF(Donnée!J206="نعم",IF(G337="نصف داخلي",LOOKUP(270-H337,jours_presence,boursses_DP),IF(G337="داخلي",LOOKUP(270-H337,jours_presence,Boursses_P),IF(G337="نصف داخلي",LOOKUP(270-H337,jours_presence,boursses_DP),IF(G337="داخلي",LOOKUP(270-H337,jours_presence,Boursses_P))))),0),"")</f>
        <v>0</v>
      </c>
      <c r="J337" s="42" t="str">
        <f>IFERROR(IF(G337="داخلي",IF(Donnée!J206="نعم",864,IF(Donnée!J206="لا",1296,"")),""),"")</f>
        <v/>
      </c>
      <c r="K337" s="42">
        <f>IFERROR(IF(G337="نصف داخلي",IF(Donnée!J206="نعم",432,IF(Donnée!J206="لا",648,"")),""),"")</f>
        <v>648</v>
      </c>
      <c r="L337" s="43">
        <f t="shared" si="20"/>
        <v>648</v>
      </c>
      <c r="M337" s="44"/>
      <c r="N337" s="37">
        <f>Donnée!A206</f>
        <v>205</v>
      </c>
    </row>
    <row r="338" spans="1:14" ht="24.95" customHeight="1">
      <c r="A338" s="38">
        <f t="shared" si="21"/>
        <v>206</v>
      </c>
      <c r="B338" s="39">
        <f>IFERROR(VLOOKUP(N338,Donnée!A39:I639,9,0),"")</f>
        <v>40171</v>
      </c>
      <c r="C338" s="40">
        <f>IFERROR(VLOOKUP(N338,Donnée!A39:I639,8,0),"")</f>
        <v>1102272009</v>
      </c>
      <c r="D338" s="41" t="str">
        <f>IFERROR(VLOOKUP(N338,Donnée!A39:I639,2,0),"")</f>
        <v>لعجال اسماعيل</v>
      </c>
      <c r="E338" s="39">
        <f>IFERROR(VLOOKUP(N338,Donnée!A39:I639,6,0),"")</f>
        <v>34684</v>
      </c>
      <c r="F338" s="41" t="str">
        <f>IFERROR(VLOOKUP(N338,Donnée!A39:I639,3,0),"")</f>
        <v>1ع ت1</v>
      </c>
      <c r="G338" s="41" t="str">
        <f>IFERROR(VLOOKUP(N338,Donnée!A39:I639,4,0),"")</f>
        <v>نصف داخلي</v>
      </c>
      <c r="H338" s="41">
        <f>IFERROR(VLOOKUP(N338,Donnée!A39:I639,7,0),"")</f>
        <v>2097</v>
      </c>
      <c r="I338" s="42">
        <f>IFERROR(IF(Donnée!J207="نعم",IF(G338="نصف داخلي",LOOKUP(270-H338,jours_presence,boursses_DP),IF(G338="داخلي",LOOKUP(270-H338,jours_presence,Boursses_P),IF(G338="نصف داخلي",LOOKUP(270-H338,jours_presence,boursses_DP),IF(G338="داخلي",LOOKUP(270-H338,jours_presence,Boursses_P))))),0),"")</f>
        <v>0</v>
      </c>
      <c r="J338" s="42" t="str">
        <f>IFERROR(IF(G338="داخلي",IF(Donnée!J207="نعم",864,IF(Donnée!J207="لا",1296,"")),""),"")</f>
        <v/>
      </c>
      <c r="K338" s="42">
        <f>IFERROR(IF(G338="نصف داخلي",IF(Donnée!J207="نعم",432,IF(Donnée!J207="لا",648,"")),""),"")</f>
        <v>648</v>
      </c>
      <c r="L338" s="43">
        <f t="shared" si="20"/>
        <v>648</v>
      </c>
      <c r="M338" s="44"/>
      <c r="N338" s="37">
        <f>Donnée!A207</f>
        <v>206</v>
      </c>
    </row>
    <row r="339" spans="1:14" ht="24.95" customHeight="1">
      <c r="A339" s="38">
        <f t="shared" si="21"/>
        <v>207</v>
      </c>
      <c r="B339" s="39">
        <f>IFERROR(VLOOKUP(N339,Donnée!A40:I640,9,0),"")</f>
        <v>40535</v>
      </c>
      <c r="C339" s="40">
        <f>IFERROR(VLOOKUP(N339,Donnée!A40:I640,8,0),"")</f>
        <v>1502272010</v>
      </c>
      <c r="D339" s="41" t="str">
        <f>IFERROR(VLOOKUP(N339,Donnée!A40:I640,2,0),"")</f>
        <v>لعيدي نسرين</v>
      </c>
      <c r="E339" s="39">
        <f>IFERROR(VLOOKUP(N339,Donnée!A40:I640,6,0),"")</f>
        <v>34554</v>
      </c>
      <c r="F339" s="41" t="str">
        <f>IFERROR(VLOOKUP(N339,Donnée!A40:I640,3,0),"")</f>
        <v>1ع ت1</v>
      </c>
      <c r="G339" s="41" t="str">
        <f>IFERROR(VLOOKUP(N339,Donnée!A40:I640,4,0),"")</f>
        <v>نصف داخلي</v>
      </c>
      <c r="H339" s="41">
        <f>IFERROR(VLOOKUP(N339,Donnée!A40:I640,7,0),"")</f>
        <v>2097</v>
      </c>
      <c r="I339" s="42" t="str">
        <f>IFERROR(IF(Donnée!J208="نعم",IF(G339="نصف داخلي",LOOKUP(270-H339,jours_presence,boursses_DP),IF(G339="داخلي",LOOKUP(270-H339,jours_presence,Boursses_P),IF(G339="نصف داخلي",LOOKUP(270-H339,jours_presence,boursses_DP),IF(G339="داخلي",LOOKUP(270-H339,jours_presence,Boursses_P))))),0),"")</f>
        <v/>
      </c>
      <c r="J339" s="42" t="str">
        <f>IFERROR(IF(G339="داخلي",IF(Donnée!J208="نعم",864,IF(Donnée!J208="لا",1296,"")),""),"")</f>
        <v/>
      </c>
      <c r="K339" s="42">
        <f>IFERROR(IF(G339="نصف داخلي",IF(Donnée!J208="نعم",432,IF(Donnée!J208="لا",648,"")),""),"")</f>
        <v>432</v>
      </c>
      <c r="L339" s="43">
        <f t="shared" si="20"/>
        <v>432</v>
      </c>
      <c r="M339" s="44"/>
      <c r="N339" s="37">
        <f>Donnée!A208</f>
        <v>207</v>
      </c>
    </row>
    <row r="340" spans="1:14" ht="24.95" customHeight="1">
      <c r="A340" s="38">
        <f t="shared" si="21"/>
        <v>208</v>
      </c>
      <c r="B340" s="39">
        <f>IFERROR(VLOOKUP(N340,Donnée!A41:I641,9,0),"")</f>
        <v>40535</v>
      </c>
      <c r="C340" s="40">
        <f>IFERROR(VLOOKUP(N340,Donnée!A41:I641,8,0),"")</f>
        <v>1302272010</v>
      </c>
      <c r="D340" s="41" t="str">
        <f>IFERROR(VLOOKUP(N340,Donnée!A41:I641,2,0),"")</f>
        <v>مغراني النذير</v>
      </c>
      <c r="E340" s="39">
        <f>IFERROR(VLOOKUP(N340,Donnée!A41:I641,6,0),"")</f>
        <v>34456</v>
      </c>
      <c r="F340" s="41" t="str">
        <f>IFERROR(VLOOKUP(N340,Donnée!A41:I641,3,0),"")</f>
        <v>1ع ت1</v>
      </c>
      <c r="G340" s="41" t="str">
        <f>IFERROR(VLOOKUP(N340,Donnée!A41:I641,4,0),"")</f>
        <v>نصف داخلي</v>
      </c>
      <c r="H340" s="41">
        <f>IFERROR(VLOOKUP(N340,Donnée!A41:I641,7,0),"")</f>
        <v>2097</v>
      </c>
      <c r="I340" s="42">
        <f>IFERROR(IF(Donnée!J209="نعم",IF(G340="نصف داخلي",LOOKUP(270-H340,jours_presence,boursses_DP),IF(G340="داخلي",LOOKUP(270-H340,jours_presence,Boursses_P),IF(G340="نصف داخلي",LOOKUP(270-H340,jours_presence,boursses_DP),IF(G340="داخلي",LOOKUP(270-H340,jours_presence,Boursses_P))))),0),"")</f>
        <v>0</v>
      </c>
      <c r="J340" s="42" t="str">
        <f>IFERROR(IF(G340="داخلي",IF(Donnée!J209="نعم",864,IF(Donnée!J209="لا",1296,"")),""),"")</f>
        <v/>
      </c>
      <c r="K340" s="42">
        <f>IFERROR(IF(G340="نصف داخلي",IF(Donnée!J209="نعم",432,IF(Donnée!J209="لا",648,"")),""),"")</f>
        <v>648</v>
      </c>
      <c r="L340" s="43">
        <f t="shared" si="20"/>
        <v>648</v>
      </c>
      <c r="M340" s="44"/>
      <c r="N340" s="37">
        <f>Donnée!A209</f>
        <v>208</v>
      </c>
    </row>
    <row r="341" spans="1:14" ht="24.95" customHeight="1">
      <c r="A341" s="38">
        <f t="shared" si="21"/>
        <v>209</v>
      </c>
      <c r="B341" s="39">
        <f>IFERROR(VLOOKUP(N341,Donnée!A42:I642,9,0),"")</f>
        <v>40535</v>
      </c>
      <c r="C341" s="40">
        <f>IFERROR(VLOOKUP(N341,Donnée!A42:I642,8,0),"")</f>
        <v>1502272010</v>
      </c>
      <c r="D341" s="41" t="str">
        <f>IFERROR(VLOOKUP(N341,Donnée!A42:I642,2,0),"")</f>
        <v>لونيس مسعودة</v>
      </c>
      <c r="E341" s="39">
        <f>IFERROR(VLOOKUP(N341,Donnée!A42:I642,6,0),"")</f>
        <v>34162</v>
      </c>
      <c r="F341" s="41" t="str">
        <f>IFERROR(VLOOKUP(N341,Donnée!A42:I642,3,0),"")</f>
        <v>1ع ت2</v>
      </c>
      <c r="G341" s="41" t="str">
        <f>IFERROR(VLOOKUP(N341,Donnée!A42:I642,4,0),"")</f>
        <v>نصف داخلي</v>
      </c>
      <c r="H341" s="41">
        <f>IFERROR(VLOOKUP(N341,Donnée!A42:I642,7,0),"")</f>
        <v>2097</v>
      </c>
      <c r="I341" s="42" t="str">
        <f>IFERROR(IF(Donnée!J210="نعم",IF(G341="نصف داخلي",LOOKUP(270-H341,jours_presence,boursses_DP),IF(G341="داخلي",LOOKUP(270-H341,jours_presence,Boursses_P),IF(G341="نصف داخلي",LOOKUP(270-H341,jours_presence,boursses_DP),IF(G341="داخلي",LOOKUP(270-H341,jours_presence,Boursses_P))))),0),"")</f>
        <v/>
      </c>
      <c r="J341" s="42" t="str">
        <f>IFERROR(IF(G341="داخلي",IF(Donnée!J210="نعم",864,IF(Donnée!J210="لا",1296,"")),""),"")</f>
        <v/>
      </c>
      <c r="K341" s="42">
        <f>IFERROR(IF(G341="نصف داخلي",IF(Donnée!J210="نعم",432,IF(Donnée!J210="لا",648,"")),""),"")</f>
        <v>432</v>
      </c>
      <c r="L341" s="43">
        <f t="shared" si="20"/>
        <v>432</v>
      </c>
      <c r="M341" s="44"/>
      <c r="N341" s="37">
        <f>Donnée!A210</f>
        <v>209</v>
      </c>
    </row>
    <row r="342" spans="1:14" ht="24.95" customHeight="1">
      <c r="A342" s="38">
        <f t="shared" si="21"/>
        <v>210</v>
      </c>
      <c r="B342" s="45">
        <f>IFERROR(VLOOKUP(N342,Donnée!A43:I643,9,0),"")</f>
        <v>40535</v>
      </c>
      <c r="C342" s="46">
        <f>IFERROR(VLOOKUP(N342,Donnée!A43:I643,8,0),"")</f>
        <v>1502272010</v>
      </c>
      <c r="D342" s="47" t="str">
        <f>IFERROR(VLOOKUP(N342,Donnée!A43:I643,2,0),"")</f>
        <v>سهيل حكيمة</v>
      </c>
      <c r="E342" s="45">
        <f>IFERROR(VLOOKUP(N342,Donnée!A43:I643,6,0),"")</f>
        <v>34462</v>
      </c>
      <c r="F342" s="47" t="str">
        <f>IFERROR(VLOOKUP(N342,Donnée!A43:I643,3,0),"")</f>
        <v>1ع ت2</v>
      </c>
      <c r="G342" s="47" t="str">
        <f>IFERROR(VLOOKUP(N342,Donnée!A43:I643,4,0),"")</f>
        <v>نصف داخلي</v>
      </c>
      <c r="H342" s="47">
        <f>IFERROR(VLOOKUP(N342,Donnée!A43:I643,7,0),"")</f>
        <v>2097</v>
      </c>
      <c r="I342" s="48" t="str">
        <f>IFERROR(IF(Donnée!J211="نعم",IF(G342="نصف داخلي",LOOKUP(270-H342,jours_presence,boursses_DP),IF(G342="داخلي",LOOKUP(270-H342,jours_presence,Boursses_P),IF(G342="نصف داخلي",LOOKUP(270-H342,jours_presence,boursses_DP),IF(G342="داخلي",LOOKUP(270-H342,jours_presence,Boursses_P))))),0),"")</f>
        <v/>
      </c>
      <c r="J342" s="48" t="str">
        <f>IFERROR(IF(G342="داخلي",IF(Donnée!J211="نعم",864,IF(Donnée!J211="لا",1296,"")),""),"")</f>
        <v/>
      </c>
      <c r="K342" s="48">
        <f>IFERROR(IF(G342="نصف داخلي",IF(Donnée!J211="نعم",432,IF(Donnée!J211="لا",648,"")),""),"")</f>
        <v>432</v>
      </c>
      <c r="L342" s="49">
        <f t="shared" si="20"/>
        <v>432</v>
      </c>
      <c r="M342" s="50"/>
      <c r="N342" s="37">
        <f>Donnée!A211</f>
        <v>210</v>
      </c>
    </row>
    <row r="343" spans="1:14" ht="24.95" customHeight="1">
      <c r="A343" s="38">
        <f t="shared" si="21"/>
        <v>211</v>
      </c>
      <c r="B343" s="45">
        <f>IFERROR(VLOOKUP(N343,Donnée!A44:I644,9,0),"")</f>
        <v>40171</v>
      </c>
      <c r="C343" s="46">
        <f>IFERROR(VLOOKUP(N343,Donnée!A44:I644,8,0),"")</f>
        <v>1102272009</v>
      </c>
      <c r="D343" s="47" t="str">
        <f>IFERROR(VLOOKUP(N343,Donnée!A44:I644,2,0),"")</f>
        <v>العروي سارة</v>
      </c>
      <c r="E343" s="45">
        <f>IFERROR(VLOOKUP(N343,Donnée!A44:I644,6,0),"")</f>
        <v>34488</v>
      </c>
      <c r="F343" s="47" t="str">
        <f>IFERROR(VLOOKUP(N343,Donnée!A44:I644,3,0),"")</f>
        <v>1ع ت2</v>
      </c>
      <c r="G343" s="47" t="str">
        <f>IFERROR(VLOOKUP(N343,Donnée!A44:I644,4,0),"")</f>
        <v>نصف داخلي</v>
      </c>
      <c r="H343" s="47">
        <f>IFERROR(VLOOKUP(N343,Donnée!A44:I644,7,0),"")</f>
        <v>2097</v>
      </c>
      <c r="I343" s="48">
        <f>IFERROR(IF(Donnée!J212="نعم",IF(G343="نصف داخلي",LOOKUP(270-H343,jours_presence,boursses_DP),IF(G343="داخلي",LOOKUP(270-H343,jours_presence,Boursses_P),IF(G343="نصف داخلي",LOOKUP(270-H343,jours_presence,boursses_DP),IF(G343="داخلي",LOOKUP(270-H343,jours_presence,Boursses_P))))),0),"")</f>
        <v>0</v>
      </c>
      <c r="J343" s="48" t="str">
        <f>IFERROR(IF(G343="داخلي",IF(Donnée!J212="نعم",864,IF(Donnée!J212="لا",1296,"")),""),"")</f>
        <v/>
      </c>
      <c r="K343" s="48">
        <f>IFERROR(IF(G343="نصف داخلي",IF(Donnée!J212="نعم",432,IF(Donnée!J212="لا",648,"")),""),"")</f>
        <v>648</v>
      </c>
      <c r="L343" s="49">
        <f t="shared" si="20"/>
        <v>648</v>
      </c>
      <c r="M343" s="50"/>
      <c r="N343" s="37">
        <f>Donnée!A212</f>
        <v>211</v>
      </c>
    </row>
    <row r="344" spans="1:14" ht="24.95" customHeight="1">
      <c r="A344" s="38">
        <f t="shared" si="21"/>
        <v>212</v>
      </c>
      <c r="B344" s="45">
        <f>IFERROR(VLOOKUP(N344,Donnée!A45:I645,9,0),"")</f>
        <v>40535</v>
      </c>
      <c r="C344" s="46">
        <f>IFERROR(VLOOKUP(N344,Donnée!A45:I645,8,0),"")</f>
        <v>1502272010</v>
      </c>
      <c r="D344" s="47" t="str">
        <f>IFERROR(VLOOKUP(N344,Donnée!A45:I645,2,0),"")</f>
        <v>بلخوص دليلة</v>
      </c>
      <c r="E344" s="45">
        <f>IFERROR(VLOOKUP(N344,Donnée!A45:I645,6,0),"")</f>
        <v>34002</v>
      </c>
      <c r="F344" s="47" t="str">
        <f>IFERROR(VLOOKUP(N344,Donnée!A45:I645,3,0),"")</f>
        <v>1ع ت2</v>
      </c>
      <c r="G344" s="47" t="str">
        <f>IFERROR(VLOOKUP(N344,Donnée!A45:I645,4,0),"")</f>
        <v>نصف داخلي</v>
      </c>
      <c r="H344" s="47">
        <f>IFERROR(VLOOKUP(N344,Donnée!A45:I645,7,0),"")</f>
        <v>2097</v>
      </c>
      <c r="I344" s="48" t="str">
        <f>IFERROR(IF(Donnée!J213="نعم",IF(G344="نصف داخلي",LOOKUP(270-H344,jours_presence,boursses_DP),IF(G344="داخلي",LOOKUP(270-H344,jours_presence,Boursses_P),IF(G344="نصف داخلي",LOOKUP(270-H344,jours_presence,boursses_DP),IF(G344="داخلي",LOOKUP(270-H344,jours_presence,Boursses_P))))),0),"")</f>
        <v/>
      </c>
      <c r="J344" s="48" t="str">
        <f>IFERROR(IF(G344="داخلي",IF(Donnée!J213="نعم",864,IF(Donnée!J213="لا",1296,"")),""),"")</f>
        <v/>
      </c>
      <c r="K344" s="48">
        <f>IFERROR(IF(G344="نصف داخلي",IF(Donnée!J213="نعم",432,IF(Donnée!J213="لا",648,"")),""),"")</f>
        <v>432</v>
      </c>
      <c r="L344" s="49">
        <f t="shared" si="20"/>
        <v>432</v>
      </c>
      <c r="M344" s="50"/>
      <c r="N344" s="37">
        <f>Donnée!A213</f>
        <v>212</v>
      </c>
    </row>
    <row r="345" spans="1:14" ht="24.95" customHeight="1">
      <c r="A345" s="38">
        <f t="shared" si="21"/>
        <v>213</v>
      </c>
      <c r="B345" s="45">
        <f>IFERROR(VLOOKUP(N345,Donnée!A46:I646,9,0),"")</f>
        <v>40171</v>
      </c>
      <c r="C345" s="46">
        <f>IFERROR(VLOOKUP(N345,Donnée!A46:I646,8,0),"")</f>
        <v>1102272009</v>
      </c>
      <c r="D345" s="47" t="str">
        <f>IFERROR(VLOOKUP(N345,Donnée!A46:I646,2,0),"")</f>
        <v>بلخير فتيحة</v>
      </c>
      <c r="E345" s="45">
        <f>IFERROR(VLOOKUP(N345,Donnée!A46:I646,6,0),"")</f>
        <v>33961</v>
      </c>
      <c r="F345" s="47" t="str">
        <f>IFERROR(VLOOKUP(N345,Donnée!A46:I646,3,0),"")</f>
        <v>1ع ت2</v>
      </c>
      <c r="G345" s="47" t="str">
        <f>IFERROR(VLOOKUP(N345,Donnée!A46:I646,4,0),"")</f>
        <v>نصف داخلي</v>
      </c>
      <c r="H345" s="47">
        <f>IFERROR(VLOOKUP(N345,Donnée!A46:I646,7,0),"")</f>
        <v>2097</v>
      </c>
      <c r="I345" s="48">
        <f>IFERROR(IF(Donnée!J214="نعم",IF(G345="نصف داخلي",LOOKUP(270-H345,jours_presence,boursses_DP),IF(G345="داخلي",LOOKUP(270-H345,jours_presence,Boursses_P),IF(G345="نصف داخلي",LOOKUP(270-H345,jours_presence,boursses_DP),IF(G345="داخلي",LOOKUP(270-H345,jours_presence,Boursses_P))))),0),"")</f>
        <v>0</v>
      </c>
      <c r="J345" s="48" t="str">
        <f>IFERROR(IF(G345="داخلي",IF(Donnée!J214="نعم",864,IF(Donnée!J214="لا",1296,"")),""),"")</f>
        <v/>
      </c>
      <c r="K345" s="48">
        <f>IFERROR(IF(G345="نصف داخلي",IF(Donnée!J214="نعم",432,IF(Donnée!J214="لا",648,"")),""),"")</f>
        <v>648</v>
      </c>
      <c r="L345" s="49">
        <f t="shared" si="20"/>
        <v>648</v>
      </c>
      <c r="M345" s="50"/>
      <c r="N345" s="37">
        <f>Donnée!A214</f>
        <v>213</v>
      </c>
    </row>
    <row r="346" spans="1:14" ht="24.95" customHeight="1">
      <c r="A346" s="38">
        <f t="shared" si="21"/>
        <v>214</v>
      </c>
      <c r="B346" s="45">
        <f>IFERROR(VLOOKUP(N346,Donnée!A47:I647,9,0),"")</f>
        <v>40171</v>
      </c>
      <c r="C346" s="46">
        <f>IFERROR(VLOOKUP(N346,Donnée!A47:I647,8,0),"")</f>
        <v>1102272009</v>
      </c>
      <c r="D346" s="47" t="str">
        <f>IFERROR(VLOOKUP(N346,Donnée!A47:I647,2,0),"")</f>
        <v>لعبري نصيرة</v>
      </c>
      <c r="E346" s="45">
        <f>IFERROR(VLOOKUP(N346,Donnée!A47:I647,6,0),"")</f>
        <v>34000</v>
      </c>
      <c r="F346" s="47" t="str">
        <f>IFERROR(VLOOKUP(N346,Donnée!A47:I647,3,0),"")</f>
        <v>1ع ت2</v>
      </c>
      <c r="G346" s="47" t="str">
        <f>IFERROR(VLOOKUP(N346,Donnée!A47:I647,4,0),"")</f>
        <v>نصف داخلي</v>
      </c>
      <c r="H346" s="47">
        <f>IFERROR(VLOOKUP(N346,Donnée!A47:I647,7,0),"")</f>
        <v>2097</v>
      </c>
      <c r="I346" s="48">
        <f>IFERROR(IF(Donnée!J215="نعم",IF(G346="نصف داخلي",LOOKUP(270-H346,jours_presence,boursses_DP),IF(G346="داخلي",LOOKUP(270-H346,jours_presence,Boursses_P),IF(G346="نصف داخلي",LOOKUP(270-H346,jours_presence,boursses_DP),IF(G346="داخلي",LOOKUP(270-H346,jours_presence,Boursses_P))))),0),"")</f>
        <v>0</v>
      </c>
      <c r="J346" s="48" t="str">
        <f>IFERROR(IF(G346="داخلي",IF(Donnée!J215="نعم",864,IF(Donnée!J215="لا",1296,"")),""),"")</f>
        <v/>
      </c>
      <c r="K346" s="48">
        <f>IFERROR(IF(G346="نصف داخلي",IF(Donnée!J215="نعم",432,IF(Donnée!J215="لا",648,"")),""),"")</f>
        <v>648</v>
      </c>
      <c r="L346" s="49">
        <f t="shared" si="20"/>
        <v>648</v>
      </c>
      <c r="M346" s="50"/>
      <c r="N346" s="37">
        <f>Donnée!A215</f>
        <v>214</v>
      </c>
    </row>
    <row r="347" spans="1:14" ht="24.95" customHeight="1">
      <c r="A347" s="38">
        <f t="shared" si="21"/>
        <v>215</v>
      </c>
      <c r="B347" s="45">
        <f>IFERROR(VLOOKUP(N347,Donnée!A48:I648,9,0),"")</f>
        <v>40171</v>
      </c>
      <c r="C347" s="46">
        <f>IFERROR(VLOOKUP(N347,Donnée!A48:I648,8,0),"")</f>
        <v>1102272009</v>
      </c>
      <c r="D347" s="47" t="str">
        <f>IFERROR(VLOOKUP(N347,Donnée!A48:I648,2,0),"")</f>
        <v>لوناس نبيلة</v>
      </c>
      <c r="E347" s="45">
        <f>IFERROR(VLOOKUP(N347,Donnée!A48:I648,6,0),"")</f>
        <v>34109</v>
      </c>
      <c r="F347" s="47" t="str">
        <f>IFERROR(VLOOKUP(N347,Donnée!A48:I648,3,0),"")</f>
        <v>1ع ت2</v>
      </c>
      <c r="G347" s="47" t="str">
        <f>IFERROR(VLOOKUP(N347,Donnée!A48:I648,4,0),"")</f>
        <v>نصف داخلي</v>
      </c>
      <c r="H347" s="47">
        <f>IFERROR(VLOOKUP(N347,Donnée!A48:I648,7,0),"")</f>
        <v>2097</v>
      </c>
      <c r="I347" s="48">
        <f>IFERROR(IF(Donnée!J216="نعم",IF(G347="نصف داخلي",LOOKUP(270-H347,jours_presence,boursses_DP),IF(G347="داخلي",LOOKUP(270-H347,jours_presence,Boursses_P),IF(G347="نصف داخلي",LOOKUP(270-H347,jours_presence,boursses_DP),IF(G347="داخلي",LOOKUP(270-H347,jours_presence,Boursses_P))))),0),"")</f>
        <v>0</v>
      </c>
      <c r="J347" s="48" t="str">
        <f>IFERROR(IF(G347="داخلي",IF(Donnée!J216="نعم",864,IF(Donnée!J216="لا",1296,"")),""),"")</f>
        <v/>
      </c>
      <c r="K347" s="48">
        <f>IFERROR(IF(G347="نصف داخلي",IF(Donnée!J216="نعم",432,IF(Donnée!J216="لا",648,"")),""),"")</f>
        <v>648</v>
      </c>
      <c r="L347" s="49">
        <f t="shared" si="20"/>
        <v>648</v>
      </c>
      <c r="M347" s="50"/>
      <c r="N347" s="37">
        <f>Donnée!A216</f>
        <v>215</v>
      </c>
    </row>
    <row r="348" spans="1:14" ht="24.95" customHeight="1">
      <c r="A348" s="38">
        <f t="shared" si="21"/>
        <v>216</v>
      </c>
      <c r="B348" s="45">
        <f>IFERROR(VLOOKUP(N348,Donnée!A49:I649,9,0),"")</f>
        <v>40535</v>
      </c>
      <c r="C348" s="46">
        <f>IFERROR(VLOOKUP(N348,Donnée!A49:I649,8,0),"")</f>
        <v>1502272010</v>
      </c>
      <c r="D348" s="47" t="str">
        <f>IFERROR(VLOOKUP(N348,Donnée!A49:I649,2,0),"")</f>
        <v>مختاري منى</v>
      </c>
      <c r="E348" s="45">
        <f>IFERROR(VLOOKUP(N348,Donnée!A49:I649,6,0),"")</f>
        <v>34192</v>
      </c>
      <c r="F348" s="47" t="str">
        <f>IFERROR(VLOOKUP(N348,Donnée!A49:I649,3,0),"")</f>
        <v>1ع ت2</v>
      </c>
      <c r="G348" s="47" t="str">
        <f>IFERROR(VLOOKUP(N348,Donnée!A49:I649,4,0),"")</f>
        <v>نصف داخلي</v>
      </c>
      <c r="H348" s="47">
        <f>IFERROR(VLOOKUP(N348,Donnée!A49:I649,7,0),"")</f>
        <v>2097</v>
      </c>
      <c r="I348" s="48" t="str">
        <f>IFERROR(IF(Donnée!J217="نعم",IF(G348="نصف داخلي",LOOKUP(270-H348,jours_presence,boursses_DP),IF(G348="داخلي",LOOKUP(270-H348,jours_presence,Boursses_P),IF(G348="نصف داخلي",LOOKUP(270-H348,jours_presence,boursses_DP),IF(G348="داخلي",LOOKUP(270-H348,jours_presence,Boursses_P))))),0),"")</f>
        <v/>
      </c>
      <c r="J348" s="48" t="str">
        <f>IFERROR(IF(G348="داخلي",IF(Donnée!J217="نعم",864,IF(Donnée!J217="لا",1296,"")),""),"")</f>
        <v/>
      </c>
      <c r="K348" s="48">
        <f>IFERROR(IF(G348="نصف داخلي",IF(Donnée!J217="نعم",432,IF(Donnée!J217="لا",648,"")),""),"")</f>
        <v>432</v>
      </c>
      <c r="L348" s="49">
        <f t="shared" si="20"/>
        <v>432</v>
      </c>
      <c r="M348" s="50"/>
      <c r="N348" s="37">
        <f>Donnée!A217</f>
        <v>216</v>
      </c>
    </row>
    <row r="349" spans="1:14" ht="24.95" customHeight="1">
      <c r="A349" s="38">
        <f t="shared" si="21"/>
        <v>217</v>
      </c>
      <c r="B349" s="45">
        <f>IFERROR(VLOOKUP(N349,Donnée!A50:I650,9,0),"")</f>
        <v>40171</v>
      </c>
      <c r="C349" s="46">
        <f>IFERROR(VLOOKUP(N349,Donnée!A50:I650,8,0),"")</f>
        <v>1102272009</v>
      </c>
      <c r="D349" s="47" t="str">
        <f>IFERROR(VLOOKUP(N349,Donnée!A50:I650,2,0),"")</f>
        <v>سعدي وهيبة</v>
      </c>
      <c r="E349" s="45">
        <f>IFERROR(VLOOKUP(N349,Donnée!A50:I650,6,0),"")</f>
        <v>34204</v>
      </c>
      <c r="F349" s="47" t="str">
        <f>IFERROR(VLOOKUP(N349,Donnée!A50:I650,3,0),"")</f>
        <v>1ع ت2</v>
      </c>
      <c r="G349" s="47" t="str">
        <f>IFERROR(VLOOKUP(N349,Donnée!A50:I650,4,0),"")</f>
        <v>نصف داخلي</v>
      </c>
      <c r="H349" s="47">
        <f>IFERROR(VLOOKUP(N349,Donnée!A50:I650,7,0),"")</f>
        <v>2097</v>
      </c>
      <c r="I349" s="48">
        <f>IFERROR(IF(Donnée!J218="نعم",IF(G349="نصف داخلي",LOOKUP(270-H349,jours_presence,boursses_DP),IF(G349="داخلي",LOOKUP(270-H349,jours_presence,Boursses_P),IF(G349="نصف داخلي",LOOKUP(270-H349,jours_presence,boursses_DP),IF(G349="داخلي",LOOKUP(270-H349,jours_presence,Boursses_P))))),0),"")</f>
        <v>0</v>
      </c>
      <c r="J349" s="48" t="str">
        <f>IFERROR(IF(G349="داخلي",IF(Donnée!J218="نعم",864,IF(Donnée!J218="لا",1296,"")),""),"")</f>
        <v/>
      </c>
      <c r="K349" s="48">
        <f>IFERROR(IF(G349="نصف داخلي",IF(Donnée!J218="نعم",432,IF(Donnée!J218="لا",648,"")),""),"")</f>
        <v>648</v>
      </c>
      <c r="L349" s="49">
        <f t="shared" si="20"/>
        <v>648</v>
      </c>
      <c r="M349" s="50"/>
      <c r="N349" s="37">
        <f>Donnée!A218</f>
        <v>217</v>
      </c>
    </row>
    <row r="350" spans="1:14" ht="24.95" customHeight="1">
      <c r="A350" s="38">
        <f t="shared" si="21"/>
        <v>218</v>
      </c>
      <c r="B350" s="45">
        <f>IFERROR(VLOOKUP(N350,Donnée!A51:I651,9,0),"")</f>
        <v>40535</v>
      </c>
      <c r="C350" s="46">
        <f>IFERROR(VLOOKUP(N350,Donnée!A51:I651,8,0),"")</f>
        <v>1502272010</v>
      </c>
      <c r="D350" s="47" t="str">
        <f>IFERROR(VLOOKUP(N350,Donnée!A51:I651,2,0),"")</f>
        <v>بارودي عادل</v>
      </c>
      <c r="E350" s="45">
        <f>IFERROR(VLOOKUP(N350,Donnée!A51:I651,6,0),"")</f>
        <v>34601</v>
      </c>
      <c r="F350" s="47" t="str">
        <f>IFERROR(VLOOKUP(N350,Donnée!A51:I651,3,0),"")</f>
        <v>1ع ت2</v>
      </c>
      <c r="G350" s="47" t="str">
        <f>IFERROR(VLOOKUP(N350,Donnée!A51:I651,4,0),"")</f>
        <v>نصف داخلي</v>
      </c>
      <c r="H350" s="47">
        <f>IFERROR(VLOOKUP(N350,Donnée!A51:I651,7,0),"")</f>
        <v>2097</v>
      </c>
      <c r="I350" s="48" t="str">
        <f>IFERROR(IF(Donnée!J219="نعم",IF(G350="نصف داخلي",LOOKUP(270-H350,jours_presence,boursses_DP),IF(G350="داخلي",LOOKUP(270-H350,jours_presence,Boursses_P),IF(G350="نصف داخلي",LOOKUP(270-H350,jours_presence,boursses_DP),IF(G350="داخلي",LOOKUP(270-H350,jours_presence,Boursses_P))))),0),"")</f>
        <v/>
      </c>
      <c r="J350" s="48" t="str">
        <f>IFERROR(IF(G350="داخلي",IF(Donnée!J219="نعم",864,IF(Donnée!J219="لا",1296,"")),""),"")</f>
        <v/>
      </c>
      <c r="K350" s="48">
        <f>IFERROR(IF(G350="نصف داخلي",IF(Donnée!J219="نعم",432,IF(Donnée!J219="لا",648,"")),""),"")</f>
        <v>432</v>
      </c>
      <c r="L350" s="49">
        <f t="shared" si="20"/>
        <v>432</v>
      </c>
      <c r="M350" s="50"/>
      <c r="N350" s="37">
        <f>Donnée!A219</f>
        <v>218</v>
      </c>
    </row>
    <row r="351" spans="1:14" ht="24.95" customHeight="1">
      <c r="A351" s="38">
        <f t="shared" si="21"/>
        <v>219</v>
      </c>
      <c r="B351" s="45">
        <f>IFERROR(VLOOKUP(N351,Donnée!A52:I652,9,0),"")</f>
        <v>40171</v>
      </c>
      <c r="C351" s="46">
        <f>IFERROR(VLOOKUP(N351,Donnée!A52:I652,8,0),"")</f>
        <v>1102272009</v>
      </c>
      <c r="D351" s="47" t="str">
        <f>IFERROR(VLOOKUP(N351,Donnée!A52:I652,2,0),"")</f>
        <v>مداوي رمضان</v>
      </c>
      <c r="E351" s="45">
        <f>IFERROR(VLOOKUP(N351,Donnée!A52:I652,6,0),"")</f>
        <v>34042</v>
      </c>
      <c r="F351" s="47" t="str">
        <f>IFERROR(VLOOKUP(N351,Donnée!A52:I652,3,0),"")</f>
        <v>1ع ت2</v>
      </c>
      <c r="G351" s="47" t="str">
        <f>IFERROR(VLOOKUP(N351,Donnée!A52:I652,4,0),"")</f>
        <v>نصف داخلي</v>
      </c>
      <c r="H351" s="47">
        <f>IFERROR(VLOOKUP(N351,Donnée!A52:I652,7,0),"")</f>
        <v>2097</v>
      </c>
      <c r="I351" s="48">
        <f>IFERROR(IF(Donnée!J220="نعم",IF(G351="نصف داخلي",LOOKUP(270-H351,jours_presence,boursses_DP),IF(G351="داخلي",LOOKUP(270-H351,jours_presence,Boursses_P),IF(G351="نصف داخلي",LOOKUP(270-H351,jours_presence,boursses_DP),IF(G351="داخلي",LOOKUP(270-H351,jours_presence,Boursses_P))))),0),"")</f>
        <v>0</v>
      </c>
      <c r="J351" s="48" t="str">
        <f>IFERROR(IF(G351="داخلي",IF(Donnée!J220="نعم",864,IF(Donnée!J220="لا",1296,"")),""),"")</f>
        <v/>
      </c>
      <c r="K351" s="48">
        <f>IFERROR(IF(G351="نصف داخلي",IF(Donnée!J220="نعم",432,IF(Donnée!J220="لا",648,"")),""),"")</f>
        <v>648</v>
      </c>
      <c r="L351" s="49">
        <f t="shared" si="20"/>
        <v>648</v>
      </c>
      <c r="M351" s="50"/>
      <c r="N351" s="37">
        <f>Donnée!A220</f>
        <v>219</v>
      </c>
    </row>
    <row r="352" spans="1:14" ht="24.95" customHeight="1" thickBot="1">
      <c r="A352" s="51">
        <f t="shared" si="21"/>
        <v>220</v>
      </c>
      <c r="B352" s="59">
        <f>IFERROR(VLOOKUP(N352,Donnée!A53:I653,9,0),"")</f>
        <v>40171</v>
      </c>
      <c r="C352" s="53">
        <f>IFERROR(VLOOKUP(N352,Donnée!A53:I653,8,0),"")</f>
        <v>1102272009</v>
      </c>
      <c r="D352" s="54" t="str">
        <f>IFERROR(VLOOKUP(N352,Donnée!A53:I653,2,0),"")</f>
        <v>سعدي جمال</v>
      </c>
      <c r="E352" s="55">
        <f>IFERROR(VLOOKUP(N352,Donnée!A53:I653,6,0),"")</f>
        <v>34626</v>
      </c>
      <c r="F352" s="54" t="str">
        <f>IFERROR(VLOOKUP(N352,Donnée!A53:I653,3,0),"")</f>
        <v>1ع ت2</v>
      </c>
      <c r="G352" s="52" t="str">
        <f>IFERROR(VLOOKUP(N352,Donnée!A53:I653,4,0),"")</f>
        <v>نصف داخلي</v>
      </c>
      <c r="H352" s="54">
        <f>IFERROR(VLOOKUP(N352,Donnée!A53:I653,7,0),"")</f>
        <v>2097</v>
      </c>
      <c r="I352" s="56">
        <f>IFERROR(IF(Donnée!J221="نعم",IF(G352="نصف داخلي",LOOKUP(270-H352,jours_presence,boursses_DP),IF(G352="داخلي",LOOKUP(270-H352,jours_presence,Boursses_P),IF(G352="نصف داخلي",LOOKUP(270-H352,jours_presence,boursses_DP),IF(G352="داخلي",LOOKUP(270-H352,jours_presence,Boursses_P))))),0),"")</f>
        <v>0</v>
      </c>
      <c r="J352" s="56" t="str">
        <f>IFERROR(IF(G352="داخلي",IF(Donnée!J221="نعم",864,IF(Donnée!J221="لا",1296,"")),""),"")</f>
        <v/>
      </c>
      <c r="K352" s="56">
        <f>IFERROR(IF(G352="نصف داخلي",IF(Donnée!J221="نعم",432,IF(Donnée!J221="لا",648,"")),""),"")</f>
        <v>648</v>
      </c>
      <c r="L352" s="57">
        <f t="shared" si="20"/>
        <v>648</v>
      </c>
      <c r="M352" s="58"/>
      <c r="N352" s="37">
        <f>Donnée!A221</f>
        <v>220</v>
      </c>
    </row>
    <row r="353" spans="1:14" ht="24.95" customHeight="1" thickBot="1">
      <c r="A353" s="23"/>
      <c r="B353" s="23"/>
      <c r="C353" s="23"/>
      <c r="D353" s="23"/>
      <c r="E353" s="23"/>
      <c r="F353" s="23"/>
      <c r="G353" s="23"/>
      <c r="H353" s="23"/>
      <c r="I353" s="24">
        <f>SUM(I333:I352)</f>
        <v>0</v>
      </c>
      <c r="J353" s="24">
        <f>SUM(J333:J352)</f>
        <v>0</v>
      </c>
      <c r="K353" s="24">
        <f>SUM(K333:K352)</f>
        <v>11016</v>
      </c>
      <c r="L353" s="24">
        <f>SUM(L333:L352)</f>
        <v>11016</v>
      </c>
      <c r="M353" s="23"/>
    </row>
    <row r="364" spans="1:14" ht="24.95" customHeight="1" thickBot="1">
      <c r="A364" s="19"/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25" t="s">
        <v>60</v>
      </c>
      <c r="M364" s="19"/>
      <c r="N364" s="19"/>
    </row>
    <row r="365" spans="1:14" ht="24.95" customHeight="1" thickBot="1">
      <c r="A365" s="26" t="s">
        <v>0</v>
      </c>
      <c r="B365" s="27" t="s">
        <v>1</v>
      </c>
      <c r="C365" s="27" t="s">
        <v>2</v>
      </c>
      <c r="D365" s="27" t="s">
        <v>3</v>
      </c>
      <c r="E365" s="27" t="s">
        <v>4</v>
      </c>
      <c r="F365" s="27" t="s">
        <v>5</v>
      </c>
      <c r="G365" s="27" t="s">
        <v>6</v>
      </c>
      <c r="H365" s="27" t="s">
        <v>7</v>
      </c>
      <c r="I365" s="27" t="s">
        <v>49</v>
      </c>
      <c r="J365" s="27" t="s">
        <v>8</v>
      </c>
      <c r="K365" s="27" t="s">
        <v>9</v>
      </c>
      <c r="L365" s="27" t="s">
        <v>10</v>
      </c>
      <c r="M365" s="28" t="s">
        <v>11</v>
      </c>
      <c r="N365" s="29" t="s">
        <v>0</v>
      </c>
    </row>
    <row r="366" spans="1:14" ht="24.95" customHeight="1">
      <c r="A366" s="30">
        <f>IFERROR(IF(L366&gt;0,A352+1,""),"")</f>
        <v>221</v>
      </c>
      <c r="B366" s="31">
        <f>IFERROR(VLOOKUP(N366,Donnée!A34:I634,9,0),"")</f>
        <v>40535</v>
      </c>
      <c r="C366" s="32">
        <f>IFERROR(VLOOKUP(N366,Donnée!A34:I634,8,0),"")</f>
        <v>1502272010</v>
      </c>
      <c r="D366" s="33" t="str">
        <f>IFERROR(VLOOKUP(N366,Donnée!A34:I634,2,0),"")</f>
        <v>قيدوم نبيل</v>
      </c>
      <c r="E366" s="31">
        <f>IFERROR(VLOOKUP(N366,Donnée!A34:I634,6,0),"")</f>
        <v>33952</v>
      </c>
      <c r="F366" s="33" t="str">
        <f>IFERROR(VLOOKUP(N366,Donnée!A34:I634,3,0),"")</f>
        <v>1ع ت2</v>
      </c>
      <c r="G366" s="33" t="str">
        <f>IFERROR(VLOOKUP(N366,Donnée!A34:I634,4,0),"")</f>
        <v>نصف داخلي</v>
      </c>
      <c r="H366" s="33">
        <f>IFERROR(VLOOKUP(N366,Donnée!A34:I634,7,0),"")</f>
        <v>2097</v>
      </c>
      <c r="I366" s="34" t="str">
        <f>IFERROR(IF(Donnée!J222="نعم",IF(G366="نصف داخلي",LOOKUP(270-H366,jours_presence,boursses_DP),IF(G366="داخلي",LOOKUP(270-H366,jours_presence,Boursses_P),IF(G366="نصف داخلي",LOOKUP(270-H366,jours_presence,boursses_DP),IF(G366="داخلي",LOOKUP(270-H366,jours_presence,Boursses_P))))),0),"")</f>
        <v/>
      </c>
      <c r="J366" s="34" t="str">
        <f>IFERROR(IF(G366="داخلي",IF(Donnée!J222="نعم",864,IF(Donnée!J222="لا",1296,"")),""),"")</f>
        <v/>
      </c>
      <c r="K366" s="34">
        <f>IFERROR(IF(G366="نصف داخلي",IF(Donnée!J222="نعم",432,IF(Donnée!J222="لا",648,"")),""),"")</f>
        <v>432</v>
      </c>
      <c r="L366" s="35">
        <f t="shared" ref="L366:L385" si="22">IFERROR(SUM(I366:K366),"")</f>
        <v>432</v>
      </c>
      <c r="M366" s="36"/>
      <c r="N366" s="37">
        <f>Donnée!A222</f>
        <v>221</v>
      </c>
    </row>
    <row r="367" spans="1:14" ht="24.95" customHeight="1">
      <c r="A367" s="38">
        <f t="shared" ref="A367:A385" si="23">IFERROR(IF(L367&gt;0,A366+1,""),"")</f>
        <v>222</v>
      </c>
      <c r="B367" s="39">
        <f>IFERROR(VLOOKUP(N367,Donnée!A35:I635,9,0),"")</f>
        <v>40171</v>
      </c>
      <c r="C367" s="40">
        <f>IFERROR(VLOOKUP(N367,Donnée!A35:I635,8,0),"")</f>
        <v>1102272009</v>
      </c>
      <c r="D367" s="41" t="str">
        <f>IFERROR(VLOOKUP(N367,Donnée!A35:I635,2,0),"")</f>
        <v>سباوي خليل</v>
      </c>
      <c r="E367" s="39">
        <f>IFERROR(VLOOKUP(N367,Donnée!A35:I635,6,0),"")</f>
        <v>34003</v>
      </c>
      <c r="F367" s="41" t="str">
        <f>IFERROR(VLOOKUP(N367,Donnée!A35:I635,3,0),"")</f>
        <v>1ع ت2</v>
      </c>
      <c r="G367" s="41" t="str">
        <f>IFERROR(VLOOKUP(N367,Donnée!A35:I635,4,0),"")</f>
        <v>نصف داخلي</v>
      </c>
      <c r="H367" s="41">
        <f>IFERROR(VLOOKUP(N367,Donnée!A35:I635,7,0),"")</f>
        <v>2097</v>
      </c>
      <c r="I367" s="42">
        <f>IFERROR(IF(Donnée!J223="نعم",IF(G367="نصف داخلي",LOOKUP(270-H367,jours_presence,boursses_DP),IF(G367="داخلي",LOOKUP(270-H367,jours_presence,Boursses_P),IF(G367="نصف داخلي",LOOKUP(270-H367,jours_presence,boursses_DP),IF(G367="داخلي",LOOKUP(270-H367,jours_presence,Boursses_P))))),0),"")</f>
        <v>0</v>
      </c>
      <c r="J367" s="42" t="str">
        <f>IFERROR(IF(G367="داخلي",IF(Donnée!J223="نعم",864,IF(Donnée!J223="لا",1296,"")),""),"")</f>
        <v/>
      </c>
      <c r="K367" s="42">
        <f>IFERROR(IF(G367="نصف داخلي",IF(Donnée!J223="نعم",432,IF(Donnée!J223="لا",648,"")),""),"")</f>
        <v>648</v>
      </c>
      <c r="L367" s="43">
        <f t="shared" si="22"/>
        <v>648</v>
      </c>
      <c r="M367" s="44"/>
      <c r="N367" s="37">
        <f>Donnée!A223</f>
        <v>222</v>
      </c>
    </row>
    <row r="368" spans="1:14" ht="24.95" customHeight="1">
      <c r="A368" s="38">
        <f t="shared" si="23"/>
        <v>223</v>
      </c>
      <c r="B368" s="39">
        <f>IFERROR(VLOOKUP(N368,Donnée!A36:I636,9,0),"")</f>
        <v>40535</v>
      </c>
      <c r="C368" s="40">
        <f>IFERROR(VLOOKUP(N368,Donnée!A36:I636,8,0),"")</f>
        <v>1502272010</v>
      </c>
      <c r="D368" s="41" t="str">
        <f>IFERROR(VLOOKUP(N368,Donnée!A36:I636,2,0),"")</f>
        <v>سغيراني مصطفى</v>
      </c>
      <c r="E368" s="39">
        <f>IFERROR(VLOOKUP(N368,Donnée!A36:I636,6,0),"")</f>
        <v>33355</v>
      </c>
      <c r="F368" s="41" t="str">
        <f>IFERROR(VLOOKUP(N368,Donnée!A36:I636,3,0),"")</f>
        <v>1ع ت2</v>
      </c>
      <c r="G368" s="41" t="str">
        <f>IFERROR(VLOOKUP(N368,Donnée!A36:I636,4,0),"")</f>
        <v>نصف داخلي</v>
      </c>
      <c r="H368" s="41">
        <f>IFERROR(VLOOKUP(N368,Donnée!A36:I636,7,0),"")</f>
        <v>2097</v>
      </c>
      <c r="I368" s="42" t="str">
        <f>IFERROR(IF(Donnée!J224="نعم",IF(G368="نصف داخلي",LOOKUP(270-H368,jours_presence,boursses_DP),IF(G368="داخلي",LOOKUP(270-H368,jours_presence,Boursses_P),IF(G368="نصف داخلي",LOOKUP(270-H368,jours_presence,boursses_DP),IF(G368="داخلي",LOOKUP(270-H368,jours_presence,Boursses_P))))),0),"")</f>
        <v/>
      </c>
      <c r="J368" s="42" t="str">
        <f>IFERROR(IF(G368="داخلي",IF(Donnée!J224="نعم",864,IF(Donnée!J224="لا",1296,"")),""),"")</f>
        <v/>
      </c>
      <c r="K368" s="42">
        <f>IFERROR(IF(G368="نصف داخلي",IF(Donnée!J224="نعم",432,IF(Donnée!J224="لا",648,"")),""),"")</f>
        <v>432</v>
      </c>
      <c r="L368" s="43">
        <f t="shared" si="22"/>
        <v>432</v>
      </c>
      <c r="M368" s="44"/>
      <c r="N368" s="37">
        <f>Donnée!A224</f>
        <v>223</v>
      </c>
    </row>
    <row r="369" spans="1:14" ht="24.95" customHeight="1">
      <c r="A369" s="38">
        <f t="shared" si="23"/>
        <v>224</v>
      </c>
      <c r="B369" s="39">
        <f>IFERROR(VLOOKUP(N369,Donnée!A37:I637,9,0),"")</f>
        <v>40535</v>
      </c>
      <c r="C369" s="40">
        <f>IFERROR(VLOOKUP(N369,Donnée!A37:I637,8,0),"")</f>
        <v>1502272010</v>
      </c>
      <c r="D369" s="41" t="str">
        <f>IFERROR(VLOOKUP(N369,Donnée!A37:I637,2,0),"")</f>
        <v>ساسي نجية</v>
      </c>
      <c r="E369" s="39">
        <f>IFERROR(VLOOKUP(N369,Donnée!A37:I637,6,0),"")</f>
        <v>34433</v>
      </c>
      <c r="F369" s="41" t="str">
        <f>IFERROR(VLOOKUP(N369,Donnée!A37:I637,3,0),"")</f>
        <v>1ع ت3</v>
      </c>
      <c r="G369" s="41" t="str">
        <f>IFERROR(VLOOKUP(N369,Donnée!A37:I637,4,0),"")</f>
        <v>نصف داخلي</v>
      </c>
      <c r="H369" s="41">
        <f>IFERROR(VLOOKUP(N369,Donnée!A37:I637,7,0),"")</f>
        <v>2097</v>
      </c>
      <c r="I369" s="42" t="str">
        <f>IFERROR(IF(Donnée!J225="نعم",IF(G369="نصف داخلي",LOOKUP(270-H369,jours_presence,boursses_DP),IF(G369="داخلي",LOOKUP(270-H369,jours_presence,Boursses_P),IF(G369="نصف داخلي",LOOKUP(270-H369,jours_presence,boursses_DP),IF(G369="داخلي",LOOKUP(270-H369,jours_presence,Boursses_P))))),0),"")</f>
        <v/>
      </c>
      <c r="J369" s="42" t="str">
        <f>IFERROR(IF(G369="داخلي",IF(Donnée!J225="نعم",864,IF(Donnée!J225="لا",1296,"")),""),"")</f>
        <v/>
      </c>
      <c r="K369" s="42">
        <f>IFERROR(IF(G369="نصف داخلي",IF(Donnée!J225="نعم",432,IF(Donnée!J225="لا",648,"")),""),"")</f>
        <v>432</v>
      </c>
      <c r="L369" s="43">
        <f t="shared" si="22"/>
        <v>432</v>
      </c>
      <c r="M369" s="44"/>
      <c r="N369" s="37">
        <f>Donnée!A225</f>
        <v>224</v>
      </c>
    </row>
    <row r="370" spans="1:14" ht="24.95" customHeight="1">
      <c r="A370" s="38">
        <f t="shared" si="23"/>
        <v>225</v>
      </c>
      <c r="B370" s="39">
        <f>IFERROR(VLOOKUP(N370,Donnée!A38:I638,9,0),"")</f>
        <v>40535</v>
      </c>
      <c r="C370" s="40">
        <f>IFERROR(VLOOKUP(N370,Donnée!A38:I638,8,0),"")</f>
        <v>1502272010</v>
      </c>
      <c r="D370" s="41" t="str">
        <f>IFERROR(VLOOKUP(N370,Donnée!A38:I638,2,0),"")</f>
        <v>عمارة عبلة</v>
      </c>
      <c r="E370" s="39">
        <f>IFERROR(VLOOKUP(N370,Donnée!A38:I638,6,0),"")</f>
        <v>34094</v>
      </c>
      <c r="F370" s="41" t="str">
        <f>IFERROR(VLOOKUP(N370,Donnée!A38:I638,3,0),"")</f>
        <v>1ع ت3</v>
      </c>
      <c r="G370" s="41" t="str">
        <f>IFERROR(VLOOKUP(N370,Donnée!A38:I638,4,0),"")</f>
        <v>نصف داخلي</v>
      </c>
      <c r="H370" s="41">
        <f>IFERROR(VLOOKUP(N370,Donnée!A38:I638,7,0),"")</f>
        <v>2097</v>
      </c>
      <c r="I370" s="42" t="str">
        <f>IFERROR(IF(Donnée!J226="نعم",IF(G370="نصف داخلي",LOOKUP(270-H370,jours_presence,boursses_DP),IF(G370="داخلي",LOOKUP(270-H370,jours_presence,Boursses_P),IF(G370="نصف داخلي",LOOKUP(270-H370,jours_presence,boursses_DP),IF(G370="داخلي",LOOKUP(270-H370,jours_presence,Boursses_P))))),0),"")</f>
        <v/>
      </c>
      <c r="J370" s="42" t="str">
        <f>IFERROR(IF(G370="داخلي",IF(Donnée!J226="نعم",864,IF(Donnée!J226="لا",1296,"")),""),"")</f>
        <v/>
      </c>
      <c r="K370" s="42">
        <f>IFERROR(IF(G370="نصف داخلي",IF(Donnée!J226="نعم",432,IF(Donnée!J226="لا",648,"")),""),"")</f>
        <v>432</v>
      </c>
      <c r="L370" s="43">
        <f t="shared" si="22"/>
        <v>432</v>
      </c>
      <c r="M370" s="44"/>
      <c r="N370" s="37">
        <f>Donnée!A226</f>
        <v>225</v>
      </c>
    </row>
    <row r="371" spans="1:14" ht="24.95" customHeight="1">
      <c r="A371" s="38">
        <f t="shared" si="23"/>
        <v>226</v>
      </c>
      <c r="B371" s="39">
        <f>IFERROR(VLOOKUP(N371,Donnée!A39:I639,9,0),"")</f>
        <v>40535</v>
      </c>
      <c r="C371" s="40">
        <f>IFERROR(VLOOKUP(N371,Donnée!A39:I639,8,0),"")</f>
        <v>1502272010</v>
      </c>
      <c r="D371" s="41" t="str">
        <f>IFERROR(VLOOKUP(N371,Donnée!A39:I639,2,0),"")</f>
        <v>مختاري فاطمة</v>
      </c>
      <c r="E371" s="39">
        <f>IFERROR(VLOOKUP(N371,Donnée!A39:I639,6,0),"")</f>
        <v>34609</v>
      </c>
      <c r="F371" s="41" t="str">
        <f>IFERROR(VLOOKUP(N371,Donnée!A39:I639,3,0),"")</f>
        <v>1ع ت3</v>
      </c>
      <c r="G371" s="41" t="str">
        <f>IFERROR(VLOOKUP(N371,Donnée!A39:I639,4,0),"")</f>
        <v>نصف داخلي</v>
      </c>
      <c r="H371" s="41">
        <f>IFERROR(VLOOKUP(N371,Donnée!A39:I639,7,0),"")</f>
        <v>2097</v>
      </c>
      <c r="I371" s="42" t="str">
        <f>IFERROR(IF(Donnée!J227="نعم",IF(G371="نصف داخلي",LOOKUP(270-H371,jours_presence,boursses_DP),IF(G371="داخلي",LOOKUP(270-H371,jours_presence,Boursses_P),IF(G371="نصف داخلي",LOOKUP(270-H371,jours_presence,boursses_DP),IF(G371="داخلي",LOOKUP(270-H371,jours_presence,Boursses_P))))),0),"")</f>
        <v/>
      </c>
      <c r="J371" s="42" t="str">
        <f>IFERROR(IF(G371="داخلي",IF(Donnée!J227="نعم",864,IF(Donnée!J227="لا",1296,"")),""),"")</f>
        <v/>
      </c>
      <c r="K371" s="42">
        <f>IFERROR(IF(G371="نصف داخلي",IF(Donnée!J227="نعم",432,IF(Donnée!J227="لا",648,"")),""),"")</f>
        <v>432</v>
      </c>
      <c r="L371" s="43">
        <f t="shared" si="22"/>
        <v>432</v>
      </c>
      <c r="M371" s="44"/>
      <c r="N371" s="37">
        <f>Donnée!A227</f>
        <v>226</v>
      </c>
    </row>
    <row r="372" spans="1:14" ht="24.95" customHeight="1">
      <c r="A372" s="38">
        <f t="shared" si="23"/>
        <v>227</v>
      </c>
      <c r="B372" s="39">
        <f>IFERROR(VLOOKUP(N372,Donnée!A40:I640,9,0),"")</f>
        <v>40171</v>
      </c>
      <c r="C372" s="40">
        <f>IFERROR(VLOOKUP(N372,Donnée!A40:I640,8,0),"")</f>
        <v>1102272009</v>
      </c>
      <c r="D372" s="41" t="str">
        <f>IFERROR(VLOOKUP(N372,Donnée!A40:I640,2,0),"")</f>
        <v>رجاي سمية</v>
      </c>
      <c r="E372" s="39">
        <f>IFERROR(VLOOKUP(N372,Donnée!A40:I640,6,0),"")</f>
        <v>34609</v>
      </c>
      <c r="F372" s="41" t="str">
        <f>IFERROR(VLOOKUP(N372,Donnée!A40:I640,3,0),"")</f>
        <v>1ع ت3</v>
      </c>
      <c r="G372" s="41" t="str">
        <f>IFERROR(VLOOKUP(N372,Donnée!A40:I640,4,0),"")</f>
        <v>نصف داخلي</v>
      </c>
      <c r="H372" s="41">
        <f>IFERROR(VLOOKUP(N372,Donnée!A40:I640,7,0),"")</f>
        <v>2097</v>
      </c>
      <c r="I372" s="42">
        <f>IFERROR(IF(Donnée!J228="نعم",IF(G372="نصف داخلي",LOOKUP(270-H372,jours_presence,boursses_DP),IF(G372="داخلي",LOOKUP(270-H372,jours_presence,Boursses_P),IF(G372="نصف داخلي",LOOKUP(270-H372,jours_presence,boursses_DP),IF(G372="داخلي",LOOKUP(270-H372,jours_presence,Boursses_P))))),0),"")</f>
        <v>0</v>
      </c>
      <c r="J372" s="42" t="str">
        <f>IFERROR(IF(G372="داخلي",IF(Donnée!J228="نعم",864,IF(Donnée!J228="لا",1296,"")),""),"")</f>
        <v/>
      </c>
      <c r="K372" s="42">
        <f>IFERROR(IF(G372="نصف داخلي",IF(Donnée!J228="نعم",432,IF(Donnée!J228="لا",648,"")),""),"")</f>
        <v>648</v>
      </c>
      <c r="L372" s="43">
        <f t="shared" si="22"/>
        <v>648</v>
      </c>
      <c r="M372" s="44"/>
      <c r="N372" s="37">
        <f>Donnée!A228</f>
        <v>227</v>
      </c>
    </row>
    <row r="373" spans="1:14" ht="24.95" customHeight="1">
      <c r="A373" s="38">
        <f t="shared" si="23"/>
        <v>228</v>
      </c>
      <c r="B373" s="39">
        <f>IFERROR(VLOOKUP(N373,Donnée!A41:I641,9,0),"")</f>
        <v>40535</v>
      </c>
      <c r="C373" s="40">
        <f>IFERROR(VLOOKUP(N373,Donnée!A41:I641,8,0),"")</f>
        <v>1502272010</v>
      </c>
      <c r="D373" s="41" t="str">
        <f>IFERROR(VLOOKUP(N373,Donnée!A41:I641,2,0),"")</f>
        <v>قيدوم خيرة</v>
      </c>
      <c r="E373" s="39">
        <f>IFERROR(VLOOKUP(N373,Donnée!A41:I641,6,0),"")</f>
        <v>34373</v>
      </c>
      <c r="F373" s="41" t="str">
        <f>IFERROR(VLOOKUP(N373,Donnée!A41:I641,3,0),"")</f>
        <v>1ع ت3</v>
      </c>
      <c r="G373" s="41" t="str">
        <f>IFERROR(VLOOKUP(N373,Donnée!A41:I641,4,0),"")</f>
        <v>نصف داخلي</v>
      </c>
      <c r="H373" s="41">
        <f>IFERROR(VLOOKUP(N373,Donnée!A41:I641,7,0),"")</f>
        <v>2097</v>
      </c>
      <c r="I373" s="42" t="str">
        <f>IFERROR(IF(Donnée!J229="نعم",IF(G373="نصف داخلي",LOOKUP(270-H373,jours_presence,boursses_DP),IF(G373="داخلي",LOOKUP(270-H373,jours_presence,Boursses_P),IF(G373="نصف داخلي",LOOKUP(270-H373,jours_presence,boursses_DP),IF(G373="داخلي",LOOKUP(270-H373,jours_presence,Boursses_P))))),0),"")</f>
        <v/>
      </c>
      <c r="J373" s="42" t="str">
        <f>IFERROR(IF(G373="داخلي",IF(Donnée!J229="نعم",864,IF(Donnée!J229="لا",1296,"")),""),"")</f>
        <v/>
      </c>
      <c r="K373" s="42">
        <f>IFERROR(IF(G373="نصف داخلي",IF(Donnée!J229="نعم",432,IF(Donnée!J229="لا",648,"")),""),"")</f>
        <v>432</v>
      </c>
      <c r="L373" s="43">
        <f t="shared" si="22"/>
        <v>432</v>
      </c>
      <c r="M373" s="44"/>
      <c r="N373" s="37">
        <f>Donnée!A229</f>
        <v>228</v>
      </c>
    </row>
    <row r="374" spans="1:14" ht="24.95" customHeight="1">
      <c r="A374" s="38">
        <f t="shared" si="23"/>
        <v>229</v>
      </c>
      <c r="B374" s="39">
        <f>IFERROR(VLOOKUP(N374,Donnée!A42:I642,9,0),"")</f>
        <v>40535</v>
      </c>
      <c r="C374" s="40">
        <f>IFERROR(VLOOKUP(N374,Donnée!A42:I642,8,0),"")</f>
        <v>1502272010</v>
      </c>
      <c r="D374" s="41" t="str">
        <f>IFERROR(VLOOKUP(N374,Donnée!A42:I642,2,0),"")</f>
        <v>رحماني رزيقة</v>
      </c>
      <c r="E374" s="39">
        <f>IFERROR(VLOOKUP(N374,Donnée!A42:I642,6,0),"")</f>
        <v>34078</v>
      </c>
      <c r="F374" s="41" t="str">
        <f>IFERROR(VLOOKUP(N374,Donnée!A42:I642,3,0),"")</f>
        <v>1ع ت3</v>
      </c>
      <c r="G374" s="41" t="str">
        <f>IFERROR(VLOOKUP(N374,Donnée!A42:I642,4,0),"")</f>
        <v>نصف داخلي</v>
      </c>
      <c r="H374" s="41">
        <f>IFERROR(VLOOKUP(N374,Donnée!A42:I642,7,0),"")</f>
        <v>2097</v>
      </c>
      <c r="I374" s="42" t="str">
        <f>IFERROR(IF(Donnée!J230="نعم",IF(G374="نصف داخلي",LOOKUP(270-H374,jours_presence,boursses_DP),IF(G374="داخلي",LOOKUP(270-H374,jours_presence,Boursses_P),IF(G374="نصف داخلي",LOOKUP(270-H374,jours_presence,boursses_DP),IF(G374="داخلي",LOOKUP(270-H374,jours_presence,Boursses_P))))),0),"")</f>
        <v/>
      </c>
      <c r="J374" s="42" t="str">
        <f>IFERROR(IF(G374="داخلي",IF(Donnée!J230="نعم",864,IF(Donnée!J230="لا",1296,"")),""),"")</f>
        <v/>
      </c>
      <c r="K374" s="42">
        <f>IFERROR(IF(G374="نصف داخلي",IF(Donnée!J230="نعم",432,IF(Donnée!J230="لا",648,"")),""),"")</f>
        <v>432</v>
      </c>
      <c r="L374" s="43">
        <f t="shared" si="22"/>
        <v>432</v>
      </c>
      <c r="M374" s="44"/>
      <c r="N374" s="37">
        <f>Donnée!A230</f>
        <v>229</v>
      </c>
    </row>
    <row r="375" spans="1:14" ht="24.95" customHeight="1">
      <c r="A375" s="38">
        <f t="shared" si="23"/>
        <v>230</v>
      </c>
      <c r="B375" s="45">
        <f>IFERROR(VLOOKUP(N375,Donnée!A43:I643,9,0),"")</f>
        <v>40535</v>
      </c>
      <c r="C375" s="46">
        <f>IFERROR(VLOOKUP(N375,Donnée!A43:I643,8,0),"")</f>
        <v>1502272010</v>
      </c>
      <c r="D375" s="47" t="str">
        <f>IFERROR(VLOOKUP(N375,Donnée!A43:I643,2,0),"")</f>
        <v>قيدوم ليندة</v>
      </c>
      <c r="E375" s="45">
        <f>IFERROR(VLOOKUP(N375,Donnée!A43:I643,6,0),"")</f>
        <v>33995</v>
      </c>
      <c r="F375" s="47" t="str">
        <f>IFERROR(VLOOKUP(N375,Donnée!A43:I643,3,0),"")</f>
        <v>1ع ت3</v>
      </c>
      <c r="G375" s="47" t="str">
        <f>IFERROR(VLOOKUP(N375,Donnée!A43:I643,4,0),"")</f>
        <v>نصف داخلي</v>
      </c>
      <c r="H375" s="47">
        <f>IFERROR(VLOOKUP(N375,Donnée!A43:I643,7,0),"")</f>
        <v>2097</v>
      </c>
      <c r="I375" s="48" t="str">
        <f>IFERROR(IF(Donnée!J231="نعم",IF(G375="نصف داخلي",LOOKUP(270-H375,jours_presence,boursses_DP),IF(G375="داخلي",LOOKUP(270-H375,jours_presence,Boursses_P),IF(G375="نصف داخلي",LOOKUP(270-H375,jours_presence,boursses_DP),IF(G375="داخلي",LOOKUP(270-H375,jours_presence,Boursses_P))))),0),"")</f>
        <v/>
      </c>
      <c r="J375" s="48" t="str">
        <f>IFERROR(IF(G375="داخلي",IF(Donnée!J231="نعم",864,IF(Donnée!J231="لا",1296,"")),""),"")</f>
        <v/>
      </c>
      <c r="K375" s="48">
        <f>IFERROR(IF(G375="نصف داخلي",IF(Donnée!J231="نعم",432,IF(Donnée!J231="لا",648,"")),""),"")</f>
        <v>432</v>
      </c>
      <c r="L375" s="49">
        <f t="shared" si="22"/>
        <v>432</v>
      </c>
      <c r="M375" s="50"/>
      <c r="N375" s="37">
        <f>Donnée!A231</f>
        <v>230</v>
      </c>
    </row>
    <row r="376" spans="1:14" ht="24.95" customHeight="1">
      <c r="A376" s="38">
        <f t="shared" si="23"/>
        <v>231</v>
      </c>
      <c r="B376" s="45">
        <f>IFERROR(VLOOKUP(N376,Donnée!A44:I644,9,0),"")</f>
        <v>40535</v>
      </c>
      <c r="C376" s="46">
        <f>IFERROR(VLOOKUP(N376,Donnée!A44:I644,8,0),"")</f>
        <v>1502272010</v>
      </c>
      <c r="D376" s="47" t="str">
        <f>IFERROR(VLOOKUP(N376,Donnée!A44:I644,2,0),"")</f>
        <v>مهدي نصيرة</v>
      </c>
      <c r="E376" s="45">
        <f>IFERROR(VLOOKUP(N376,Donnée!A44:I644,6,0),"")</f>
        <v>34659</v>
      </c>
      <c r="F376" s="47" t="str">
        <f>IFERROR(VLOOKUP(N376,Donnée!A44:I644,3,0),"")</f>
        <v>1ع ت3</v>
      </c>
      <c r="G376" s="47" t="str">
        <f>IFERROR(VLOOKUP(N376,Donnée!A44:I644,4,0),"")</f>
        <v>نصف داخلي</v>
      </c>
      <c r="H376" s="47">
        <f>IFERROR(VLOOKUP(N376,Donnée!A44:I644,7,0),"")</f>
        <v>2097</v>
      </c>
      <c r="I376" s="48" t="str">
        <f>IFERROR(IF(Donnée!J232="نعم",IF(G376="نصف داخلي",LOOKUP(270-H376,jours_presence,boursses_DP),IF(G376="داخلي",LOOKUP(270-H376,jours_presence,Boursses_P),IF(G376="نصف داخلي",LOOKUP(270-H376,jours_presence,boursses_DP),IF(G376="داخلي",LOOKUP(270-H376,jours_presence,Boursses_P))))),0),"")</f>
        <v/>
      </c>
      <c r="J376" s="48" t="str">
        <f>IFERROR(IF(G376="داخلي",IF(Donnée!J232="نعم",864,IF(Donnée!J232="لا",1296,"")),""),"")</f>
        <v/>
      </c>
      <c r="K376" s="48">
        <f>IFERROR(IF(G376="نصف داخلي",IF(Donnée!J232="نعم",432,IF(Donnée!J232="لا",648,"")),""),"")</f>
        <v>432</v>
      </c>
      <c r="L376" s="49">
        <f t="shared" si="22"/>
        <v>432</v>
      </c>
      <c r="M376" s="50"/>
      <c r="N376" s="37">
        <f>Donnée!A232</f>
        <v>231</v>
      </c>
    </row>
    <row r="377" spans="1:14" ht="24.95" customHeight="1">
      <c r="A377" s="38">
        <f t="shared" si="23"/>
        <v>232</v>
      </c>
      <c r="B377" s="45">
        <f>IFERROR(VLOOKUP(N377,Donnée!A45:I645,9,0),"")</f>
        <v>40535</v>
      </c>
      <c r="C377" s="46">
        <f>IFERROR(VLOOKUP(N377,Donnée!A45:I645,8,0),"")</f>
        <v>1502272010</v>
      </c>
      <c r="D377" s="47" t="str">
        <f>IFERROR(VLOOKUP(N377,Donnée!A45:I645,2,0),"")</f>
        <v>سعادي حنان</v>
      </c>
      <c r="E377" s="45">
        <f>IFERROR(VLOOKUP(N377,Donnée!A45:I645,6,0),"")</f>
        <v>33950</v>
      </c>
      <c r="F377" s="47" t="str">
        <f>IFERROR(VLOOKUP(N377,Donnée!A45:I645,3,0),"")</f>
        <v>1ع ت3</v>
      </c>
      <c r="G377" s="47" t="str">
        <f>IFERROR(VLOOKUP(N377,Donnée!A45:I645,4,0),"")</f>
        <v>نصف داخلي</v>
      </c>
      <c r="H377" s="47">
        <f>IFERROR(VLOOKUP(N377,Donnée!A45:I645,7,0),"")</f>
        <v>2097</v>
      </c>
      <c r="I377" s="48" t="str">
        <f>IFERROR(IF(Donnée!J233="نعم",IF(G377="نصف داخلي",LOOKUP(270-H377,jours_presence,boursses_DP),IF(G377="داخلي",LOOKUP(270-H377,jours_presence,Boursses_P),IF(G377="نصف داخلي",LOOKUP(270-H377,jours_presence,boursses_DP),IF(G377="داخلي",LOOKUP(270-H377,jours_presence,Boursses_P))))),0),"")</f>
        <v/>
      </c>
      <c r="J377" s="48" t="str">
        <f>IFERROR(IF(G377="داخلي",IF(Donnée!J233="نعم",864,IF(Donnée!J233="لا",1296,"")),""),"")</f>
        <v/>
      </c>
      <c r="K377" s="48">
        <f>IFERROR(IF(G377="نصف داخلي",IF(Donnée!J233="نعم",432,IF(Donnée!J233="لا",648,"")),""),"")</f>
        <v>432</v>
      </c>
      <c r="L377" s="49">
        <f t="shared" si="22"/>
        <v>432</v>
      </c>
      <c r="M377" s="50"/>
      <c r="N377" s="37">
        <f>Donnée!A233</f>
        <v>232</v>
      </c>
    </row>
    <row r="378" spans="1:14" ht="24.95" customHeight="1">
      <c r="A378" s="38">
        <f t="shared" si="23"/>
        <v>233</v>
      </c>
      <c r="B378" s="45">
        <f>IFERROR(VLOOKUP(N378,Donnée!A46:I646,9,0),"")</f>
        <v>40171</v>
      </c>
      <c r="C378" s="46">
        <f>IFERROR(VLOOKUP(N378,Donnée!A46:I646,8,0),"")</f>
        <v>1102272009</v>
      </c>
      <c r="D378" s="47" t="str">
        <f>IFERROR(VLOOKUP(N378,Donnée!A46:I646,2,0),"")</f>
        <v>عمارة عائشة/محمد</v>
      </c>
      <c r="E378" s="45">
        <f>IFERROR(VLOOKUP(N378,Donnée!A46:I646,6,0),"")</f>
        <v>34506</v>
      </c>
      <c r="F378" s="47" t="str">
        <f>IFERROR(VLOOKUP(N378,Donnée!A46:I646,3,0),"")</f>
        <v>1ع ت3</v>
      </c>
      <c r="G378" s="47" t="str">
        <f>IFERROR(VLOOKUP(N378,Donnée!A46:I646,4,0),"")</f>
        <v>نصف داخلي</v>
      </c>
      <c r="H378" s="47">
        <f>IFERROR(VLOOKUP(N378,Donnée!A46:I646,7,0),"")</f>
        <v>2097</v>
      </c>
      <c r="I378" s="48">
        <f>IFERROR(IF(Donnée!J234="نعم",IF(G378="نصف داخلي",LOOKUP(270-H378,jours_presence,boursses_DP),IF(G378="داخلي",LOOKUP(270-H378,jours_presence,Boursses_P),IF(G378="نصف داخلي",LOOKUP(270-H378,jours_presence,boursses_DP),IF(G378="داخلي",LOOKUP(270-H378,jours_presence,Boursses_P))))),0),"")</f>
        <v>0</v>
      </c>
      <c r="J378" s="48" t="str">
        <f>IFERROR(IF(G378="داخلي",IF(Donnée!J234="نعم",864,IF(Donnée!J234="لا",1296,"")),""),"")</f>
        <v/>
      </c>
      <c r="K378" s="48">
        <f>IFERROR(IF(G378="نصف داخلي",IF(Donnée!J234="نعم",432,IF(Donnée!J234="لا",648,"")),""),"")</f>
        <v>648</v>
      </c>
      <c r="L378" s="49">
        <f t="shared" si="22"/>
        <v>648</v>
      </c>
      <c r="M378" s="50"/>
      <c r="N378" s="37">
        <f>Donnée!A234</f>
        <v>233</v>
      </c>
    </row>
    <row r="379" spans="1:14" ht="24.95" customHeight="1">
      <c r="A379" s="38">
        <f t="shared" si="23"/>
        <v>234</v>
      </c>
      <c r="B379" s="45">
        <f>IFERROR(VLOOKUP(N379,Donnée!A47:I647,9,0),"")</f>
        <v>40535</v>
      </c>
      <c r="C379" s="46">
        <f>IFERROR(VLOOKUP(N379,Donnée!A47:I647,8,0),"")</f>
        <v>1502272010</v>
      </c>
      <c r="D379" s="47" t="str">
        <f>IFERROR(VLOOKUP(N379,Donnée!A47:I647,2,0),"")</f>
        <v>مادي رشيدة</v>
      </c>
      <c r="E379" s="45">
        <f>IFERROR(VLOOKUP(N379,Donnée!A47:I647,6,0),"")</f>
        <v>34498</v>
      </c>
      <c r="F379" s="47" t="str">
        <f>IFERROR(VLOOKUP(N379,Donnée!A47:I647,3,0),"")</f>
        <v>1ع ت3</v>
      </c>
      <c r="G379" s="47" t="str">
        <f>IFERROR(VLOOKUP(N379,Donnée!A47:I647,4,0),"")</f>
        <v>نصف داخلي</v>
      </c>
      <c r="H379" s="47">
        <f>IFERROR(VLOOKUP(N379,Donnée!A47:I647,7,0),"")</f>
        <v>2097</v>
      </c>
      <c r="I379" s="48" t="str">
        <f>IFERROR(IF(Donnée!J235="نعم",IF(G379="نصف داخلي",LOOKUP(270-H379,jours_presence,boursses_DP),IF(G379="داخلي",LOOKUP(270-H379,jours_presence,Boursses_P),IF(G379="نصف داخلي",LOOKUP(270-H379,jours_presence,boursses_DP),IF(G379="داخلي",LOOKUP(270-H379,jours_presence,Boursses_P))))),0),"")</f>
        <v/>
      </c>
      <c r="J379" s="48" t="str">
        <f>IFERROR(IF(G379="داخلي",IF(Donnée!J235="نعم",864,IF(Donnée!J235="لا",1296,"")),""),"")</f>
        <v/>
      </c>
      <c r="K379" s="48">
        <f>IFERROR(IF(G379="نصف داخلي",IF(Donnée!J235="نعم",432,IF(Donnée!J235="لا",648,"")),""),"")</f>
        <v>432</v>
      </c>
      <c r="L379" s="49">
        <f t="shared" si="22"/>
        <v>432</v>
      </c>
      <c r="M379" s="50"/>
      <c r="N379" s="37">
        <f>Donnée!A235</f>
        <v>234</v>
      </c>
    </row>
    <row r="380" spans="1:14" ht="24.95" customHeight="1">
      <c r="A380" s="38">
        <f t="shared" si="23"/>
        <v>235</v>
      </c>
      <c r="B380" s="45">
        <f>IFERROR(VLOOKUP(N380,Donnée!A48:I648,9,0),"")</f>
        <v>40171</v>
      </c>
      <c r="C380" s="46">
        <f>IFERROR(VLOOKUP(N380,Donnée!A48:I648,8,0),"")</f>
        <v>1102272009</v>
      </c>
      <c r="D380" s="47" t="str">
        <f>IFERROR(VLOOKUP(N380,Donnée!A48:I648,2,0),"")</f>
        <v>دغيش سمية</v>
      </c>
      <c r="E380" s="45">
        <f>IFERROR(VLOOKUP(N380,Donnée!A48:I648,6,0),"")</f>
        <v>33553</v>
      </c>
      <c r="F380" s="47" t="str">
        <f>IFERROR(VLOOKUP(N380,Donnée!A48:I648,3,0),"")</f>
        <v>1ع ت3</v>
      </c>
      <c r="G380" s="47" t="str">
        <f>IFERROR(VLOOKUP(N380,Donnée!A48:I648,4,0),"")</f>
        <v>نصف داخلي</v>
      </c>
      <c r="H380" s="47">
        <f>IFERROR(VLOOKUP(N380,Donnée!A48:I648,7,0),"")</f>
        <v>2097</v>
      </c>
      <c r="I380" s="48">
        <f>IFERROR(IF(Donnée!J236="نعم",IF(G380="نصف داخلي",LOOKUP(270-H380,jours_presence,boursses_DP),IF(G380="داخلي",LOOKUP(270-H380,jours_presence,Boursses_P),IF(G380="نصف داخلي",LOOKUP(270-H380,jours_presence,boursses_DP),IF(G380="داخلي",LOOKUP(270-H380,jours_presence,Boursses_P))))),0),"")</f>
        <v>0</v>
      </c>
      <c r="J380" s="48" t="str">
        <f>IFERROR(IF(G380="داخلي",IF(Donnée!J236="نعم",864,IF(Donnée!J236="لا",1296,"")),""),"")</f>
        <v/>
      </c>
      <c r="K380" s="48">
        <f>IFERROR(IF(G380="نصف داخلي",IF(Donnée!J236="نعم",432,IF(Donnée!J236="لا",648,"")),""),"")</f>
        <v>648</v>
      </c>
      <c r="L380" s="49">
        <f t="shared" si="22"/>
        <v>648</v>
      </c>
      <c r="M380" s="50"/>
      <c r="N380" s="37">
        <f>Donnée!A236</f>
        <v>235</v>
      </c>
    </row>
    <row r="381" spans="1:14" ht="24.95" customHeight="1">
      <c r="A381" s="38">
        <f t="shared" si="23"/>
        <v>236</v>
      </c>
      <c r="B381" s="45">
        <f>IFERROR(VLOOKUP(N381,Donnée!A49:I649,9,0),"")</f>
        <v>40535</v>
      </c>
      <c r="C381" s="46">
        <f>IFERROR(VLOOKUP(N381,Donnée!A49:I649,8,0),"")</f>
        <v>1502272010</v>
      </c>
      <c r="D381" s="47" t="str">
        <f>IFERROR(VLOOKUP(N381,Donnée!A49:I649,2,0),"")</f>
        <v>قيدوم سعدية</v>
      </c>
      <c r="E381" s="45">
        <f>IFERROR(VLOOKUP(N381,Donnée!A49:I649,6,0),"")</f>
        <v>34524</v>
      </c>
      <c r="F381" s="47" t="str">
        <f>IFERROR(VLOOKUP(N381,Donnée!A49:I649,3,0),"")</f>
        <v>1ع ت3</v>
      </c>
      <c r="G381" s="47" t="str">
        <f>IFERROR(VLOOKUP(N381,Donnée!A49:I649,4,0),"")</f>
        <v>نصف داخلي</v>
      </c>
      <c r="H381" s="47">
        <f>IFERROR(VLOOKUP(N381,Donnée!A49:I649,7,0),"")</f>
        <v>2097</v>
      </c>
      <c r="I381" s="48" t="str">
        <f>IFERROR(IF(Donnée!J237="نعم",IF(G381="نصف داخلي",LOOKUP(270-H381,jours_presence,boursses_DP),IF(G381="داخلي",LOOKUP(270-H381,jours_presence,Boursses_P),IF(G381="نصف داخلي",LOOKUP(270-H381,jours_presence,boursses_DP),IF(G381="داخلي",LOOKUP(270-H381,jours_presence,Boursses_P))))),0),"")</f>
        <v/>
      </c>
      <c r="J381" s="48" t="str">
        <f>IFERROR(IF(G381="داخلي",IF(Donnée!J237="نعم",864,IF(Donnée!J237="لا",1296,"")),""),"")</f>
        <v/>
      </c>
      <c r="K381" s="48">
        <f>IFERROR(IF(G381="نصف داخلي",IF(Donnée!J237="نعم",432,IF(Donnée!J237="لا",648,"")),""),"")</f>
        <v>432</v>
      </c>
      <c r="L381" s="49">
        <f t="shared" si="22"/>
        <v>432</v>
      </c>
      <c r="M381" s="50"/>
      <c r="N381" s="37">
        <f>Donnée!A237</f>
        <v>236</v>
      </c>
    </row>
    <row r="382" spans="1:14" ht="24.95" customHeight="1">
      <c r="A382" s="38">
        <f t="shared" si="23"/>
        <v>237</v>
      </c>
      <c r="B382" s="45">
        <f>IFERROR(VLOOKUP(N382,Donnée!A50:I650,9,0),"")</f>
        <v>40171</v>
      </c>
      <c r="C382" s="46">
        <f>IFERROR(VLOOKUP(N382,Donnée!A50:I650,8,0),"")</f>
        <v>1102272009</v>
      </c>
      <c r="D382" s="47" t="str">
        <f>IFERROR(VLOOKUP(N382,Donnée!A50:I650,2,0),"")</f>
        <v>فطيمة خديجة</v>
      </c>
      <c r="E382" s="45">
        <f>IFERROR(VLOOKUP(N382,Donnée!A50:I650,6,0),"")</f>
        <v>34531</v>
      </c>
      <c r="F382" s="47" t="str">
        <f>IFERROR(VLOOKUP(N382,Donnée!A50:I650,3,0),"")</f>
        <v>1ع ت3</v>
      </c>
      <c r="G382" s="47" t="str">
        <f>IFERROR(VLOOKUP(N382,Donnée!A50:I650,4,0),"")</f>
        <v>نصف داخلي</v>
      </c>
      <c r="H382" s="47">
        <f>IFERROR(VLOOKUP(N382,Donnée!A50:I650,7,0),"")</f>
        <v>2097</v>
      </c>
      <c r="I382" s="48">
        <f>IFERROR(IF(Donnée!J238="نعم",IF(G382="نصف داخلي",LOOKUP(270-H382,jours_presence,boursses_DP),IF(G382="داخلي",LOOKUP(270-H382,jours_presence,Boursses_P),IF(G382="نصف داخلي",LOOKUP(270-H382,jours_presence,boursses_DP),IF(G382="داخلي",LOOKUP(270-H382,jours_presence,Boursses_P))))),0),"")</f>
        <v>0</v>
      </c>
      <c r="J382" s="48" t="str">
        <f>IFERROR(IF(G382="داخلي",IF(Donnée!J238="نعم",864,IF(Donnée!J238="لا",1296,"")),""),"")</f>
        <v/>
      </c>
      <c r="K382" s="48">
        <f>IFERROR(IF(G382="نصف داخلي",IF(Donnée!J238="نعم",432,IF(Donnée!J238="لا",648,"")),""),"")</f>
        <v>648</v>
      </c>
      <c r="L382" s="49">
        <f t="shared" si="22"/>
        <v>648</v>
      </c>
      <c r="M382" s="50"/>
      <c r="N382" s="37">
        <f>Donnée!A238</f>
        <v>237</v>
      </c>
    </row>
    <row r="383" spans="1:14" ht="24.95" customHeight="1">
      <c r="A383" s="38">
        <f t="shared" si="23"/>
        <v>238</v>
      </c>
      <c r="B383" s="45">
        <f>IFERROR(VLOOKUP(N383,Donnée!A51:I651,9,0),"")</f>
        <v>40535</v>
      </c>
      <c r="C383" s="46">
        <f>IFERROR(VLOOKUP(N383,Donnée!A51:I651,8,0),"")</f>
        <v>1502272010</v>
      </c>
      <c r="D383" s="47" t="str">
        <f>IFERROR(VLOOKUP(N383,Donnée!A51:I651,2,0),"")</f>
        <v>داني سعيدة</v>
      </c>
      <c r="E383" s="45">
        <f>IFERROR(VLOOKUP(N383,Donnée!A51:I651,6,0),"")</f>
        <v>33657</v>
      </c>
      <c r="F383" s="47" t="str">
        <f>IFERROR(VLOOKUP(N383,Donnée!A51:I651,3,0),"")</f>
        <v>1ع ت3</v>
      </c>
      <c r="G383" s="47" t="str">
        <f>IFERROR(VLOOKUP(N383,Donnée!A51:I651,4,0),"")</f>
        <v>نصف داخلي</v>
      </c>
      <c r="H383" s="47">
        <f>IFERROR(VLOOKUP(N383,Donnée!A51:I651,7,0),"")</f>
        <v>2097</v>
      </c>
      <c r="I383" s="48" t="str">
        <f>IFERROR(IF(Donnée!J239="نعم",IF(G383="نصف داخلي",LOOKUP(270-H383,jours_presence,boursses_DP),IF(G383="داخلي",LOOKUP(270-H383,jours_presence,Boursses_P),IF(G383="نصف داخلي",LOOKUP(270-H383,jours_presence,boursses_DP),IF(G383="داخلي",LOOKUP(270-H383,jours_presence,Boursses_P))))),0),"")</f>
        <v/>
      </c>
      <c r="J383" s="48" t="str">
        <f>IFERROR(IF(G383="داخلي",IF(Donnée!J239="نعم",864,IF(Donnée!J239="لا",1296,"")),""),"")</f>
        <v/>
      </c>
      <c r="K383" s="48">
        <f>IFERROR(IF(G383="نصف داخلي",IF(Donnée!J239="نعم",432,IF(Donnée!J239="لا",648,"")),""),"")</f>
        <v>432</v>
      </c>
      <c r="L383" s="49">
        <f t="shared" si="22"/>
        <v>432</v>
      </c>
      <c r="M383" s="50"/>
      <c r="N383" s="37">
        <f>Donnée!A239</f>
        <v>238</v>
      </c>
    </row>
    <row r="384" spans="1:14" ht="24.95" customHeight="1">
      <c r="A384" s="38">
        <f t="shared" si="23"/>
        <v>239</v>
      </c>
      <c r="B384" s="45">
        <f>IFERROR(VLOOKUP(N384,Donnée!A52:I652,9,0),"")</f>
        <v>40535</v>
      </c>
      <c r="C384" s="46">
        <f>IFERROR(VLOOKUP(N384,Donnée!A52:I652,8,0),"")</f>
        <v>1502272010</v>
      </c>
      <c r="D384" s="47" t="str">
        <f>IFERROR(VLOOKUP(N384,Donnée!A52:I652,2,0),"")</f>
        <v>جدياني نجاة</v>
      </c>
      <c r="E384" s="45">
        <f>IFERROR(VLOOKUP(N384,Donnée!A52:I652,6,0),"")</f>
        <v>33297</v>
      </c>
      <c r="F384" s="47" t="str">
        <f>IFERROR(VLOOKUP(N384,Donnée!A52:I652,3,0),"")</f>
        <v>1ع ت3</v>
      </c>
      <c r="G384" s="47" t="str">
        <f>IFERROR(VLOOKUP(N384,Donnée!A52:I652,4,0),"")</f>
        <v>نصف داخلي</v>
      </c>
      <c r="H384" s="47">
        <f>IFERROR(VLOOKUP(N384,Donnée!A52:I652,7,0),"")</f>
        <v>2097</v>
      </c>
      <c r="I384" s="48" t="str">
        <f>IFERROR(IF(Donnée!J240="نعم",IF(G384="نصف داخلي",LOOKUP(270-H384,jours_presence,boursses_DP),IF(G384="داخلي",LOOKUP(270-H384,jours_presence,Boursses_P),IF(G384="نصف داخلي",LOOKUP(270-H384,jours_presence,boursses_DP),IF(G384="داخلي",LOOKUP(270-H384,jours_presence,Boursses_P))))),0),"")</f>
        <v/>
      </c>
      <c r="J384" s="48" t="str">
        <f>IFERROR(IF(G384="داخلي",IF(Donnée!J240="نعم",864,IF(Donnée!J240="لا",1296,"")),""),"")</f>
        <v/>
      </c>
      <c r="K384" s="48">
        <f>IFERROR(IF(G384="نصف داخلي",IF(Donnée!J240="نعم",432,IF(Donnée!J240="لا",648,"")),""),"")</f>
        <v>432</v>
      </c>
      <c r="L384" s="49">
        <f t="shared" si="22"/>
        <v>432</v>
      </c>
      <c r="M384" s="50"/>
      <c r="N384" s="37">
        <f>Donnée!A240</f>
        <v>239</v>
      </c>
    </row>
    <row r="385" spans="1:14" ht="24.95" customHeight="1" thickBot="1">
      <c r="A385" s="51">
        <f t="shared" si="23"/>
        <v>240</v>
      </c>
      <c r="B385" s="59">
        <f>IFERROR(VLOOKUP(N385,Donnée!A53:I653,9,0),"")</f>
        <v>40535</v>
      </c>
      <c r="C385" s="53">
        <f>IFERROR(VLOOKUP(N385,Donnée!A53:I653,8,0),"")</f>
        <v>1502272010</v>
      </c>
      <c r="D385" s="54" t="str">
        <f>IFERROR(VLOOKUP(N385,Donnée!A53:I653,2,0),"")</f>
        <v>مهدي نبيلة</v>
      </c>
      <c r="E385" s="55">
        <f>IFERROR(VLOOKUP(N385,Donnée!A53:I653,6,0),"")</f>
        <v>33433</v>
      </c>
      <c r="F385" s="54" t="str">
        <f>IFERROR(VLOOKUP(N385,Donnée!A53:I653,3,0),"")</f>
        <v>1ع ت3</v>
      </c>
      <c r="G385" s="52" t="str">
        <f>IFERROR(VLOOKUP(N385,Donnée!A53:I653,4,0),"")</f>
        <v>نصف داخلي</v>
      </c>
      <c r="H385" s="54">
        <f>IFERROR(VLOOKUP(N385,Donnée!A53:I653,7,0),"")</f>
        <v>2097</v>
      </c>
      <c r="I385" s="56" t="str">
        <f>IFERROR(IF(Donnée!J241="نعم",IF(G385="نصف داخلي",LOOKUP(270-H385,jours_presence,boursses_DP),IF(G385="داخلي",LOOKUP(270-H385,jours_presence,Boursses_P),IF(G385="نصف داخلي",LOOKUP(270-H385,jours_presence,boursses_DP),IF(G385="داخلي",LOOKUP(270-H385,jours_presence,Boursses_P))))),0),"")</f>
        <v/>
      </c>
      <c r="J385" s="56" t="str">
        <f>IFERROR(IF(G385="داخلي",IF(Donnée!J241="نعم",864,IF(Donnée!J241="لا",1296,"")),""),"")</f>
        <v/>
      </c>
      <c r="K385" s="56">
        <f>IFERROR(IF(G385="نصف داخلي",IF(Donnée!J241="نعم",432,IF(Donnée!J241="لا",648,"")),""),"")</f>
        <v>432</v>
      </c>
      <c r="L385" s="57">
        <f t="shared" si="22"/>
        <v>432</v>
      </c>
      <c r="M385" s="58"/>
      <c r="N385" s="37">
        <f>Donnée!A241</f>
        <v>240</v>
      </c>
    </row>
    <row r="386" spans="1:14" ht="24.95" customHeight="1" thickBot="1">
      <c r="A386" s="23"/>
      <c r="B386" s="23"/>
      <c r="C386" s="23"/>
      <c r="D386" s="23"/>
      <c r="E386" s="23"/>
      <c r="F386" s="23"/>
      <c r="G386" s="23"/>
      <c r="H386" s="23"/>
      <c r="I386" s="24">
        <f>SUM(I366:I385)</f>
        <v>0</v>
      </c>
      <c r="J386" s="24">
        <f>SUM(J366:J385)</f>
        <v>0</v>
      </c>
      <c r="K386" s="24">
        <f>SUM(K366:K385)</f>
        <v>9720</v>
      </c>
      <c r="L386" s="24">
        <f>SUM(L366:L385)</f>
        <v>9720</v>
      </c>
      <c r="M386" s="23"/>
    </row>
    <row r="397" spans="1:14" ht="24.95" customHeight="1" thickBot="1">
      <c r="A397" s="19"/>
      <c r="B397" s="19"/>
      <c r="C397" s="19"/>
      <c r="D397" s="19"/>
      <c r="E397" s="19"/>
      <c r="F397" s="19"/>
      <c r="G397" s="19"/>
      <c r="H397" s="19"/>
      <c r="I397" s="19"/>
      <c r="J397" s="19"/>
      <c r="K397" s="19"/>
      <c r="L397" s="25" t="s">
        <v>61</v>
      </c>
      <c r="M397" s="19"/>
      <c r="N397" s="19"/>
    </row>
    <row r="398" spans="1:14" ht="24.95" customHeight="1" thickBot="1">
      <c r="A398" s="26" t="s">
        <v>0</v>
      </c>
      <c r="B398" s="27" t="s">
        <v>1</v>
      </c>
      <c r="C398" s="27" t="s">
        <v>2</v>
      </c>
      <c r="D398" s="27" t="s">
        <v>3</v>
      </c>
      <c r="E398" s="27" t="s">
        <v>4</v>
      </c>
      <c r="F398" s="27" t="s">
        <v>5</v>
      </c>
      <c r="G398" s="27" t="s">
        <v>6</v>
      </c>
      <c r="H398" s="27" t="s">
        <v>7</v>
      </c>
      <c r="I398" s="27" t="s">
        <v>49</v>
      </c>
      <c r="J398" s="27" t="s">
        <v>8</v>
      </c>
      <c r="K398" s="27" t="s">
        <v>9</v>
      </c>
      <c r="L398" s="27" t="s">
        <v>10</v>
      </c>
      <c r="M398" s="28" t="s">
        <v>11</v>
      </c>
      <c r="N398" s="29" t="s">
        <v>0</v>
      </c>
    </row>
    <row r="399" spans="1:14" ht="24.95" customHeight="1">
      <c r="A399" s="30">
        <f>IFERROR(IF(L399&gt;0,A385+1,""),"")</f>
        <v>241</v>
      </c>
      <c r="B399" s="31">
        <f>IFERROR(VLOOKUP(N399,Donnée!A34:I634,9,0),"")</f>
        <v>40171</v>
      </c>
      <c r="C399" s="32">
        <f>IFERROR(VLOOKUP(N399,Donnée!A34:I634,8,0),"")</f>
        <v>1102272009</v>
      </c>
      <c r="D399" s="33" t="str">
        <f>IFERROR(VLOOKUP(N399,Donnée!A34:I634,2,0),"")</f>
        <v>العايب مبروكة</v>
      </c>
      <c r="E399" s="31">
        <f>IFERROR(VLOOKUP(N399,Donnée!A34:I634,6,0),"")</f>
        <v>33849</v>
      </c>
      <c r="F399" s="33" t="str">
        <f>IFERROR(VLOOKUP(N399,Donnée!A34:I634,3,0),"")</f>
        <v>1ع ت3</v>
      </c>
      <c r="G399" s="33" t="str">
        <f>IFERROR(VLOOKUP(N399,Donnée!A34:I634,4,0),"")</f>
        <v>نصف داخلي</v>
      </c>
      <c r="H399" s="33">
        <f>IFERROR(VLOOKUP(N399,Donnée!A34:I634,7,0),"")</f>
        <v>2097</v>
      </c>
      <c r="I399" s="34">
        <f>IFERROR(IF(Donnée!J242="نعم",IF(G399="نصف داخلي",LOOKUP(270-H399,jours_presence,boursses_DP),IF(G399="داخلي",LOOKUP(270-H399,jours_presence,Boursses_P),IF(G399="نصف داخلي",LOOKUP(270-H399,jours_presence,boursses_DP),IF(G399="داخلي",LOOKUP(270-H399,jours_presence,Boursses_P))))),0),"")</f>
        <v>0</v>
      </c>
      <c r="J399" s="34" t="str">
        <f>IFERROR(IF(G399="داخلي",IF(Donnée!J242="نعم",864,IF(Donnée!J242="لا",1296,"")),""),"")</f>
        <v/>
      </c>
      <c r="K399" s="34">
        <f>IFERROR(IF(G399="نصف داخلي",IF(Donnée!J242="نعم",432,IF(Donnée!J242="لا",648,"")),""),"")</f>
        <v>648</v>
      </c>
      <c r="L399" s="35">
        <f t="shared" ref="L399:L418" si="24">IFERROR(SUM(I399:K399),"")</f>
        <v>648</v>
      </c>
      <c r="M399" s="36"/>
      <c r="N399" s="37">
        <f>Donnée!A242</f>
        <v>241</v>
      </c>
    </row>
    <row r="400" spans="1:14" ht="24.95" customHeight="1">
      <c r="A400" s="38">
        <f t="shared" ref="A400:A418" si="25">IFERROR(IF(L400&gt;0,A399+1,""),"")</f>
        <v>242</v>
      </c>
      <c r="B400" s="39">
        <f>IFERROR(VLOOKUP(N400,Donnée!A35:I635,9,0),"")</f>
        <v>40171</v>
      </c>
      <c r="C400" s="40">
        <f>IFERROR(VLOOKUP(N400,Donnée!A35:I635,8,0),"")</f>
        <v>1102272009</v>
      </c>
      <c r="D400" s="41" t="str">
        <f>IFERROR(VLOOKUP(N400,Donnée!A35:I635,2,0),"")</f>
        <v>بلخير سيدعلي</v>
      </c>
      <c r="E400" s="39">
        <f>IFERROR(VLOOKUP(N400,Donnée!A35:I635,6,0),"")</f>
        <v>34492</v>
      </c>
      <c r="F400" s="41" t="str">
        <f>IFERROR(VLOOKUP(N400,Donnée!A35:I635,3,0),"")</f>
        <v>1ع ت3</v>
      </c>
      <c r="G400" s="41" t="str">
        <f>IFERROR(VLOOKUP(N400,Donnée!A35:I635,4,0),"")</f>
        <v>نصف داخلي</v>
      </c>
      <c r="H400" s="41">
        <f>IFERROR(VLOOKUP(N400,Donnée!A35:I635,7,0),"")</f>
        <v>2097</v>
      </c>
      <c r="I400" s="42">
        <f>IFERROR(IF(Donnée!J243="نعم",IF(G400="نصف داخلي",LOOKUP(270-H400,jours_presence,boursses_DP),IF(G400="داخلي",LOOKUP(270-H400,jours_presence,Boursses_P),IF(G400="نصف داخلي",LOOKUP(270-H400,jours_presence,boursses_DP),IF(G400="داخلي",LOOKUP(270-H400,jours_presence,Boursses_P))))),0),"")</f>
        <v>0</v>
      </c>
      <c r="J400" s="42" t="str">
        <f>IFERROR(IF(G400="داخلي",IF(Donnée!J243="نعم",864,IF(Donnée!J243="لا",1296,"")),""),"")</f>
        <v/>
      </c>
      <c r="K400" s="42">
        <f>IFERROR(IF(G400="نصف داخلي",IF(Donnée!J243="نعم",432,IF(Donnée!J243="لا",648,"")),""),"")</f>
        <v>648</v>
      </c>
      <c r="L400" s="43">
        <f t="shared" si="24"/>
        <v>648</v>
      </c>
      <c r="M400" s="44"/>
      <c r="N400" s="37">
        <f>Donnée!A243</f>
        <v>242</v>
      </c>
    </row>
    <row r="401" spans="1:14" ht="24.95" customHeight="1">
      <c r="A401" s="38">
        <f t="shared" si="25"/>
        <v>243</v>
      </c>
      <c r="B401" s="39">
        <f>IFERROR(VLOOKUP(N401,Donnée!A36:I636,9,0),"")</f>
        <v>40171</v>
      </c>
      <c r="C401" s="40">
        <f>IFERROR(VLOOKUP(N401,Donnée!A36:I636,8,0),"")</f>
        <v>1102272009</v>
      </c>
      <c r="D401" s="41" t="str">
        <f>IFERROR(VLOOKUP(N401,Donnée!A36:I636,2,0),"")</f>
        <v>بوشالي عبد الحكيم</v>
      </c>
      <c r="E401" s="39">
        <f>IFERROR(VLOOKUP(N401,Donnée!A36:I636,6,0),"")</f>
        <v>34185</v>
      </c>
      <c r="F401" s="41" t="str">
        <f>IFERROR(VLOOKUP(N401,Donnée!A36:I636,3,0),"")</f>
        <v>1ع ت3</v>
      </c>
      <c r="G401" s="41" t="str">
        <f>IFERROR(VLOOKUP(N401,Donnée!A36:I636,4,0),"")</f>
        <v>نصف داخلي</v>
      </c>
      <c r="H401" s="41">
        <f>IFERROR(VLOOKUP(N401,Donnée!A36:I636,7,0),"")</f>
        <v>2097</v>
      </c>
      <c r="I401" s="42">
        <f>IFERROR(IF(Donnée!J244="نعم",IF(G401="نصف داخلي",LOOKUP(270-H401,jours_presence,boursses_DP),IF(G401="داخلي",LOOKUP(270-H401,jours_presence,Boursses_P),IF(G401="نصف داخلي",LOOKUP(270-H401,jours_presence,boursses_DP),IF(G401="داخلي",LOOKUP(270-H401,jours_presence,Boursses_P))))),0),"")</f>
        <v>0</v>
      </c>
      <c r="J401" s="42" t="str">
        <f>IFERROR(IF(G401="داخلي",IF(Donnée!J244="نعم",864,IF(Donnée!J244="لا",1296,"")),""),"")</f>
        <v/>
      </c>
      <c r="K401" s="42">
        <f>IFERROR(IF(G401="نصف داخلي",IF(Donnée!J244="نعم",432,IF(Donnée!J244="لا",648,"")),""),"")</f>
        <v>648</v>
      </c>
      <c r="L401" s="43">
        <f t="shared" si="24"/>
        <v>648</v>
      </c>
      <c r="M401" s="44"/>
      <c r="N401" s="37">
        <f>Donnée!A244</f>
        <v>243</v>
      </c>
    </row>
    <row r="402" spans="1:14" ht="24.95" customHeight="1">
      <c r="A402" s="38">
        <f t="shared" si="25"/>
        <v>244</v>
      </c>
      <c r="B402" s="39">
        <f>IFERROR(VLOOKUP(N402,Donnée!A37:I637,9,0),"")</f>
        <v>40171</v>
      </c>
      <c r="C402" s="40">
        <f>IFERROR(VLOOKUP(N402,Donnée!A37:I637,8,0),"")</f>
        <v>1102272009</v>
      </c>
      <c r="D402" s="41" t="str">
        <f>IFERROR(VLOOKUP(N402,Donnée!A37:I637,2,0),"")</f>
        <v>العايب خالد</v>
      </c>
      <c r="E402" s="39">
        <f>IFERROR(VLOOKUP(N402,Donnée!A37:I637,6,0),"")</f>
        <v>33961</v>
      </c>
      <c r="F402" s="41" t="str">
        <f>IFERROR(VLOOKUP(N402,Donnée!A37:I637,3,0),"")</f>
        <v>1ع ت3</v>
      </c>
      <c r="G402" s="41" t="str">
        <f>IFERROR(VLOOKUP(N402,Donnée!A37:I637,4,0),"")</f>
        <v>نصف داخلي</v>
      </c>
      <c r="H402" s="41">
        <f>IFERROR(VLOOKUP(N402,Donnée!A37:I637,7,0),"")</f>
        <v>2097</v>
      </c>
      <c r="I402" s="42">
        <f>IFERROR(IF(Donnée!J245="نعم",IF(G402="نصف داخلي",LOOKUP(270-H402,jours_presence,boursses_DP),IF(G402="داخلي",LOOKUP(270-H402,jours_presence,Boursses_P),IF(G402="نصف داخلي",LOOKUP(270-H402,jours_presence,boursses_DP),IF(G402="داخلي",LOOKUP(270-H402,jours_presence,Boursses_P))))),0),"")</f>
        <v>0</v>
      </c>
      <c r="J402" s="42" t="str">
        <f>IFERROR(IF(G402="داخلي",IF(Donnée!J245="نعم",864,IF(Donnée!J245="لا",1296,"")),""),"")</f>
        <v/>
      </c>
      <c r="K402" s="42">
        <f>IFERROR(IF(G402="نصف داخلي",IF(Donnée!J245="نعم",432,IF(Donnée!J245="لا",648,"")),""),"")</f>
        <v>648</v>
      </c>
      <c r="L402" s="43">
        <f t="shared" si="24"/>
        <v>648</v>
      </c>
      <c r="M402" s="44"/>
      <c r="N402" s="37">
        <f>Donnée!A245</f>
        <v>244</v>
      </c>
    </row>
    <row r="403" spans="1:14" ht="24.95" customHeight="1">
      <c r="A403" s="38">
        <f t="shared" si="25"/>
        <v>245</v>
      </c>
      <c r="B403" s="39">
        <f>IFERROR(VLOOKUP(N403,Donnée!A38:I638,9,0),"")</f>
        <v>40535</v>
      </c>
      <c r="C403" s="40">
        <f>IFERROR(VLOOKUP(N403,Donnée!A38:I638,8,0),"")</f>
        <v>1502272010</v>
      </c>
      <c r="D403" s="41" t="str">
        <f>IFERROR(VLOOKUP(N403,Donnée!A38:I638,2,0),"")</f>
        <v>مخلوف بلال</v>
      </c>
      <c r="E403" s="39">
        <f>IFERROR(VLOOKUP(N403,Donnée!A38:I638,6,0),"")</f>
        <v>34144</v>
      </c>
      <c r="F403" s="41" t="str">
        <f>IFERROR(VLOOKUP(N403,Donnée!A38:I638,3,0),"")</f>
        <v>1ع ت3</v>
      </c>
      <c r="G403" s="41" t="str">
        <f>IFERROR(VLOOKUP(N403,Donnée!A38:I638,4,0),"")</f>
        <v>نصف داخلي</v>
      </c>
      <c r="H403" s="41">
        <f>IFERROR(VLOOKUP(N403,Donnée!A38:I638,7,0),"")</f>
        <v>2097</v>
      </c>
      <c r="I403" s="42" t="str">
        <f>IFERROR(IF(Donnée!J246="نعم",IF(G403="نصف داخلي",LOOKUP(270-H403,jours_presence,boursses_DP),IF(G403="داخلي",LOOKUP(270-H403,jours_presence,Boursses_P),IF(G403="نصف داخلي",LOOKUP(270-H403,jours_presence,boursses_DP),IF(G403="داخلي",LOOKUP(270-H403,jours_presence,Boursses_P))))),0),"")</f>
        <v/>
      </c>
      <c r="J403" s="42" t="str">
        <f>IFERROR(IF(G403="داخلي",IF(Donnée!J246="نعم",864,IF(Donnée!J246="لا",1296,"")),""),"")</f>
        <v/>
      </c>
      <c r="K403" s="42">
        <f>IFERROR(IF(G403="نصف داخلي",IF(Donnée!J246="نعم",432,IF(Donnée!J246="لا",648,"")),""),"")</f>
        <v>432</v>
      </c>
      <c r="L403" s="43">
        <f t="shared" si="24"/>
        <v>432</v>
      </c>
      <c r="M403" s="44"/>
      <c r="N403" s="37">
        <f>Donnée!A246</f>
        <v>245</v>
      </c>
    </row>
    <row r="404" spans="1:14" ht="24.95" customHeight="1">
      <c r="A404" s="38">
        <f t="shared" si="25"/>
        <v>246</v>
      </c>
      <c r="B404" s="39">
        <f>IFERROR(VLOOKUP(N404,Donnée!A39:I639,9,0),"")</f>
        <v>40535</v>
      </c>
      <c r="C404" s="40">
        <f>IFERROR(VLOOKUP(N404,Donnée!A39:I639,8,0),"")</f>
        <v>1502272010</v>
      </c>
      <c r="D404" s="41" t="str">
        <f>IFERROR(VLOOKUP(N404,Donnée!A39:I639,2,0),"")</f>
        <v>طيبي محمد</v>
      </c>
      <c r="E404" s="39">
        <f>IFERROR(VLOOKUP(N404,Donnée!A39:I639,6,0),"")</f>
        <v>33244</v>
      </c>
      <c r="F404" s="41" t="str">
        <f>IFERROR(VLOOKUP(N404,Donnée!A39:I639,3,0),"")</f>
        <v>1ع ت3</v>
      </c>
      <c r="G404" s="41" t="str">
        <f>IFERROR(VLOOKUP(N404,Donnée!A39:I639,4,0),"")</f>
        <v>نصف داخلي</v>
      </c>
      <c r="H404" s="41">
        <f>IFERROR(VLOOKUP(N404,Donnée!A39:I639,7,0),"")</f>
        <v>2097</v>
      </c>
      <c r="I404" s="42" t="str">
        <f>IFERROR(IF(Donnée!J247="نعم",IF(G404="نصف داخلي",LOOKUP(270-H404,jours_presence,boursses_DP),IF(G404="داخلي",LOOKUP(270-H404,jours_presence,Boursses_P),IF(G404="نصف داخلي",LOOKUP(270-H404,jours_presence,boursses_DP),IF(G404="داخلي",LOOKUP(270-H404,jours_presence,Boursses_P))))),0),"")</f>
        <v/>
      </c>
      <c r="J404" s="42" t="str">
        <f>IFERROR(IF(G404="داخلي",IF(Donnée!J247="نعم",864,IF(Donnée!J247="لا",1296,"")),""),"")</f>
        <v/>
      </c>
      <c r="K404" s="42">
        <f>IFERROR(IF(G404="نصف داخلي",IF(Donnée!J247="نعم",432,IF(Donnée!J247="لا",648,"")),""),"")</f>
        <v>432</v>
      </c>
      <c r="L404" s="43">
        <f t="shared" si="24"/>
        <v>432</v>
      </c>
      <c r="M404" s="44"/>
      <c r="N404" s="37">
        <f>Donnée!A247</f>
        <v>246</v>
      </c>
    </row>
    <row r="405" spans="1:14" ht="24.95" customHeight="1">
      <c r="A405" s="38">
        <f t="shared" si="25"/>
        <v>247</v>
      </c>
      <c r="B405" s="39">
        <f>IFERROR(VLOOKUP(N405,Donnée!A40:I640,9,0),"")</f>
        <v>40535</v>
      </c>
      <c r="C405" s="40">
        <f>IFERROR(VLOOKUP(N405,Donnée!A40:I640,8,0),"")</f>
        <v>1502272010</v>
      </c>
      <c r="D405" s="41" t="str">
        <f>IFERROR(VLOOKUP(N405,Donnée!A40:I640,2,0),"")</f>
        <v>سالمي منال</v>
      </c>
      <c r="E405" s="39">
        <f>IFERROR(VLOOKUP(N405,Donnée!A40:I640,6,0),"")</f>
        <v>34663</v>
      </c>
      <c r="F405" s="41" t="str">
        <f>IFERROR(VLOOKUP(N405,Donnée!A40:I640,3,0),"")</f>
        <v>1ع ت3</v>
      </c>
      <c r="G405" s="41" t="str">
        <f>IFERROR(VLOOKUP(N405,Donnée!A40:I640,4,0),"")</f>
        <v>نصف داخلي</v>
      </c>
      <c r="H405" s="41">
        <f>IFERROR(VLOOKUP(N405,Donnée!A40:I640,7,0),"")</f>
        <v>2097</v>
      </c>
      <c r="I405" s="42" t="str">
        <f>IFERROR(IF(Donnée!J248="نعم",IF(G405="نصف داخلي",LOOKUP(270-H405,jours_presence,boursses_DP),IF(G405="داخلي",LOOKUP(270-H405,jours_presence,Boursses_P),IF(G405="نصف داخلي",LOOKUP(270-H405,jours_presence,boursses_DP),IF(G405="داخلي",LOOKUP(270-H405,jours_presence,Boursses_P))))),0),"")</f>
        <v/>
      </c>
      <c r="J405" s="42" t="str">
        <f>IFERROR(IF(G405="داخلي",IF(Donnée!J248="نعم",864,IF(Donnée!J248="لا",1296,"")),""),"")</f>
        <v/>
      </c>
      <c r="K405" s="42">
        <f>IFERROR(IF(G405="نصف داخلي",IF(Donnée!J248="نعم",432,IF(Donnée!J248="لا",648,"")),""),"")</f>
        <v>432</v>
      </c>
      <c r="L405" s="43">
        <f t="shared" si="24"/>
        <v>432</v>
      </c>
      <c r="M405" s="44"/>
      <c r="N405" s="37">
        <f>Donnée!A248</f>
        <v>247</v>
      </c>
    </row>
    <row r="406" spans="1:14" ht="24.95" customHeight="1">
      <c r="A406" s="38">
        <f t="shared" si="25"/>
        <v>248</v>
      </c>
      <c r="B406" s="39">
        <f>IFERROR(VLOOKUP(N406,Donnée!A41:I641,9,0),"")</f>
        <v>40535</v>
      </c>
      <c r="C406" s="40">
        <f>IFERROR(VLOOKUP(N406,Donnée!A41:I641,8,0),"")</f>
        <v>1502272010</v>
      </c>
      <c r="D406" s="41" t="str">
        <f>IFERROR(VLOOKUP(N406,Donnée!A41:I641,2,0),"")</f>
        <v>خاير أمال</v>
      </c>
      <c r="E406" s="39">
        <f>IFERROR(VLOOKUP(N406,Donnée!A41:I641,6,0),"")</f>
        <v>33970</v>
      </c>
      <c r="F406" s="41" t="str">
        <f>IFERROR(VLOOKUP(N406,Donnée!A41:I641,3,0),"")</f>
        <v>1ع ت4</v>
      </c>
      <c r="G406" s="41" t="str">
        <f>IFERROR(VLOOKUP(N406,Donnée!A41:I641,4,0),"")</f>
        <v>نصف داخلي</v>
      </c>
      <c r="H406" s="41">
        <f>IFERROR(VLOOKUP(N406,Donnée!A41:I641,7,0),"")</f>
        <v>2097</v>
      </c>
      <c r="I406" s="42" t="str">
        <f>IFERROR(IF(Donnée!J249="نعم",IF(G406="نصف داخلي",LOOKUP(270-H406,jours_presence,boursses_DP),IF(G406="داخلي",LOOKUP(270-H406,jours_presence,Boursses_P),IF(G406="نصف داخلي",LOOKUP(270-H406,jours_presence,boursses_DP),IF(G406="داخلي",LOOKUP(270-H406,jours_presence,Boursses_P))))),0),"")</f>
        <v/>
      </c>
      <c r="J406" s="42" t="str">
        <f>IFERROR(IF(G406="داخلي",IF(Donnée!J249="نعم",864,IF(Donnée!J249="لا",1296,"")),""),"")</f>
        <v/>
      </c>
      <c r="K406" s="42">
        <f>IFERROR(IF(G406="نصف داخلي",IF(Donnée!J249="نعم",432,IF(Donnée!J249="لا",648,"")),""),"")</f>
        <v>432</v>
      </c>
      <c r="L406" s="43">
        <f t="shared" si="24"/>
        <v>432</v>
      </c>
      <c r="M406" s="44"/>
      <c r="N406" s="37">
        <f>Donnée!A249</f>
        <v>248</v>
      </c>
    </row>
    <row r="407" spans="1:14" ht="24.95" customHeight="1">
      <c r="A407" s="38">
        <f t="shared" si="25"/>
        <v>249</v>
      </c>
      <c r="B407" s="39">
        <f>IFERROR(VLOOKUP(N407,Donnée!A42:I642,9,0),"")</f>
        <v>40171</v>
      </c>
      <c r="C407" s="40">
        <f>IFERROR(VLOOKUP(N407,Donnée!A42:I642,8,0),"")</f>
        <v>1102272009</v>
      </c>
      <c r="D407" s="41" t="str">
        <f>IFERROR(VLOOKUP(N407,Donnée!A42:I642,2,0),"")</f>
        <v>قيدوم مسعودة</v>
      </c>
      <c r="E407" s="39">
        <f>IFERROR(VLOOKUP(N407,Donnée!A42:I642,6,0),"")</f>
        <v>33806</v>
      </c>
      <c r="F407" s="41" t="str">
        <f>IFERROR(VLOOKUP(N407,Donnée!A42:I642,3,0),"")</f>
        <v>1ع ت4</v>
      </c>
      <c r="G407" s="41" t="str">
        <f>IFERROR(VLOOKUP(N407,Donnée!A42:I642,4,0),"")</f>
        <v>نصف داخلي</v>
      </c>
      <c r="H407" s="41">
        <f>IFERROR(VLOOKUP(N407,Donnée!A42:I642,7,0),"")</f>
        <v>2097</v>
      </c>
      <c r="I407" s="42">
        <f>IFERROR(IF(Donnée!J250="نعم",IF(G407="نصف داخلي",LOOKUP(270-H407,jours_presence,boursses_DP),IF(G407="داخلي",LOOKUP(270-H407,jours_presence,Boursses_P),IF(G407="نصف داخلي",LOOKUP(270-H407,jours_presence,boursses_DP),IF(G407="داخلي",LOOKUP(270-H407,jours_presence,Boursses_P))))),0),"")</f>
        <v>0</v>
      </c>
      <c r="J407" s="42" t="str">
        <f>IFERROR(IF(G407="داخلي",IF(Donnée!J250="نعم",864,IF(Donnée!J250="لا",1296,"")),""),"")</f>
        <v/>
      </c>
      <c r="K407" s="42">
        <f>IFERROR(IF(G407="نصف داخلي",IF(Donnée!J250="نعم",432,IF(Donnée!J250="لا",648,"")),""),"")</f>
        <v>648</v>
      </c>
      <c r="L407" s="43">
        <f t="shared" si="24"/>
        <v>648</v>
      </c>
      <c r="M407" s="44"/>
      <c r="N407" s="37">
        <f>Donnée!A250</f>
        <v>249</v>
      </c>
    </row>
    <row r="408" spans="1:14" ht="24.95" customHeight="1">
      <c r="A408" s="38">
        <f t="shared" si="25"/>
        <v>250</v>
      </c>
      <c r="B408" s="45">
        <f>IFERROR(VLOOKUP(N408,Donnée!A43:I643,9,0),"")</f>
        <v>40535</v>
      </c>
      <c r="C408" s="46">
        <f>IFERROR(VLOOKUP(N408,Donnée!A43:I643,8,0),"")</f>
        <v>1502272010</v>
      </c>
      <c r="D408" s="47" t="str">
        <f>IFERROR(VLOOKUP(N408,Donnée!A43:I643,2,0),"")</f>
        <v>سهيل نادية</v>
      </c>
      <c r="E408" s="45">
        <f>IFERROR(VLOOKUP(N408,Donnée!A43:I643,6,0),"")</f>
        <v>34541</v>
      </c>
      <c r="F408" s="47" t="str">
        <f>IFERROR(VLOOKUP(N408,Donnée!A43:I643,3,0),"")</f>
        <v>1ع ت4</v>
      </c>
      <c r="G408" s="47" t="str">
        <f>IFERROR(VLOOKUP(N408,Donnée!A43:I643,4,0),"")</f>
        <v>نصف داخلي</v>
      </c>
      <c r="H408" s="47">
        <f>IFERROR(VLOOKUP(N408,Donnée!A43:I643,7,0),"")</f>
        <v>2097</v>
      </c>
      <c r="I408" s="48" t="str">
        <f>IFERROR(IF(Donnée!J251="نعم",IF(G408="نصف داخلي",LOOKUP(270-H408,jours_presence,boursses_DP),IF(G408="داخلي",LOOKUP(270-H408,jours_presence,Boursses_P),IF(G408="نصف داخلي",LOOKUP(270-H408,jours_presence,boursses_DP),IF(G408="داخلي",LOOKUP(270-H408,jours_presence,Boursses_P))))),0),"")</f>
        <v/>
      </c>
      <c r="J408" s="48" t="str">
        <f>IFERROR(IF(G408="داخلي",IF(Donnée!J251="نعم",864,IF(Donnée!J251="لا",1296,"")),""),"")</f>
        <v/>
      </c>
      <c r="K408" s="48">
        <f>IFERROR(IF(G408="نصف داخلي",IF(Donnée!J251="نعم",432,IF(Donnée!J251="لا",648,"")),""),"")</f>
        <v>432</v>
      </c>
      <c r="L408" s="49">
        <f t="shared" si="24"/>
        <v>432</v>
      </c>
      <c r="M408" s="50"/>
      <c r="N408" s="37">
        <f>Donnée!A251</f>
        <v>250</v>
      </c>
    </row>
    <row r="409" spans="1:14" ht="24.95" customHeight="1">
      <c r="A409" s="38">
        <f t="shared" si="25"/>
        <v>251</v>
      </c>
      <c r="B409" s="45">
        <f>IFERROR(VLOOKUP(N409,Donnée!A44:I644,9,0),"")</f>
        <v>40535</v>
      </c>
      <c r="C409" s="46">
        <f>IFERROR(VLOOKUP(N409,Donnée!A44:I644,8,0),"")</f>
        <v>1502272010</v>
      </c>
      <c r="D409" s="47" t="str">
        <f>IFERROR(VLOOKUP(N409,Donnée!A44:I644,2,0),"")</f>
        <v>بريك أحلام</v>
      </c>
      <c r="E409" s="45">
        <f>IFERROR(VLOOKUP(N409,Donnée!A44:I644,6,0),"")</f>
        <v>34381</v>
      </c>
      <c r="F409" s="47" t="str">
        <f>IFERROR(VLOOKUP(N409,Donnée!A44:I644,3,0),"")</f>
        <v>1ع ت4</v>
      </c>
      <c r="G409" s="47" t="str">
        <f>IFERROR(VLOOKUP(N409,Donnée!A44:I644,4,0),"")</f>
        <v>نصف داخلي</v>
      </c>
      <c r="H409" s="47">
        <f>IFERROR(VLOOKUP(N409,Donnée!A44:I644,7,0),"")</f>
        <v>2097</v>
      </c>
      <c r="I409" s="48" t="str">
        <f>IFERROR(IF(Donnée!J252="نعم",IF(G409="نصف داخلي",LOOKUP(270-H409,jours_presence,boursses_DP),IF(G409="داخلي",LOOKUP(270-H409,jours_presence,Boursses_P),IF(G409="نصف داخلي",LOOKUP(270-H409,jours_presence,boursses_DP),IF(G409="داخلي",LOOKUP(270-H409,jours_presence,Boursses_P))))),0),"")</f>
        <v/>
      </c>
      <c r="J409" s="48" t="str">
        <f>IFERROR(IF(G409="داخلي",IF(Donnée!J252="نعم",864,IF(Donnée!J252="لا",1296,"")),""),"")</f>
        <v/>
      </c>
      <c r="K409" s="48">
        <f>IFERROR(IF(G409="نصف داخلي",IF(Donnée!J252="نعم",432,IF(Donnée!J252="لا",648,"")),""),"")</f>
        <v>432</v>
      </c>
      <c r="L409" s="49">
        <f t="shared" si="24"/>
        <v>432</v>
      </c>
      <c r="M409" s="50"/>
      <c r="N409" s="37">
        <f>Donnée!A252</f>
        <v>251</v>
      </c>
    </row>
    <row r="410" spans="1:14" ht="24.95" customHeight="1">
      <c r="A410" s="38">
        <f t="shared" si="25"/>
        <v>252</v>
      </c>
      <c r="B410" s="45">
        <f>IFERROR(VLOOKUP(N410,Donnée!A45:I645,9,0),"")</f>
        <v>40535</v>
      </c>
      <c r="C410" s="46">
        <f>IFERROR(VLOOKUP(N410,Donnée!A45:I645,8,0),"")</f>
        <v>1502272010</v>
      </c>
      <c r="D410" s="47" t="str">
        <f>IFERROR(VLOOKUP(N410,Donnée!A45:I645,2,0),"")</f>
        <v>مغراني مريم</v>
      </c>
      <c r="E410" s="45">
        <f>IFERROR(VLOOKUP(N410,Donnée!A45:I645,6,0),"")</f>
        <v>34473</v>
      </c>
      <c r="F410" s="47" t="str">
        <f>IFERROR(VLOOKUP(N410,Donnée!A45:I645,3,0),"")</f>
        <v>1ع ت4</v>
      </c>
      <c r="G410" s="47" t="str">
        <f>IFERROR(VLOOKUP(N410,Donnée!A45:I645,4,0),"")</f>
        <v>نصف داخلي</v>
      </c>
      <c r="H410" s="47">
        <f>IFERROR(VLOOKUP(N410,Donnée!A45:I645,7,0),"")</f>
        <v>2097</v>
      </c>
      <c r="I410" s="48" t="str">
        <f>IFERROR(IF(Donnée!J253="نعم",IF(G410="نصف داخلي",LOOKUP(270-H410,jours_presence,boursses_DP),IF(G410="داخلي",LOOKUP(270-H410,jours_presence,Boursses_P),IF(G410="نصف داخلي",LOOKUP(270-H410,jours_presence,boursses_DP),IF(G410="داخلي",LOOKUP(270-H410,jours_presence,Boursses_P))))),0),"")</f>
        <v/>
      </c>
      <c r="J410" s="48" t="str">
        <f>IFERROR(IF(G410="داخلي",IF(Donnée!J253="نعم",864,IF(Donnée!J253="لا",1296,"")),""),"")</f>
        <v/>
      </c>
      <c r="K410" s="48">
        <f>IFERROR(IF(G410="نصف داخلي",IF(Donnée!J253="نعم",432,IF(Donnée!J253="لا",648,"")),""),"")</f>
        <v>432</v>
      </c>
      <c r="L410" s="49">
        <f t="shared" si="24"/>
        <v>432</v>
      </c>
      <c r="M410" s="50"/>
      <c r="N410" s="37">
        <f>Donnée!A253</f>
        <v>252</v>
      </c>
    </row>
    <row r="411" spans="1:14" ht="24.95" customHeight="1">
      <c r="A411" s="38">
        <f t="shared" si="25"/>
        <v>253</v>
      </c>
      <c r="B411" s="45">
        <f>IFERROR(VLOOKUP(N411,Donnée!A46:I646,9,0),"")</f>
        <v>40171</v>
      </c>
      <c r="C411" s="46">
        <f>IFERROR(VLOOKUP(N411,Donnée!A46:I646,8,0),"")</f>
        <v>1102272009</v>
      </c>
      <c r="D411" s="47" t="str">
        <f>IFERROR(VLOOKUP(N411,Donnée!A46:I646,2,0),"")</f>
        <v>جماح خيرة</v>
      </c>
      <c r="E411" s="45">
        <f>IFERROR(VLOOKUP(N411,Donnée!A46:I646,6,0),"")</f>
        <v>34508</v>
      </c>
      <c r="F411" s="47" t="str">
        <f>IFERROR(VLOOKUP(N411,Donnée!A46:I646,3,0),"")</f>
        <v>1ع ت4</v>
      </c>
      <c r="G411" s="47" t="str">
        <f>IFERROR(VLOOKUP(N411,Donnée!A46:I646,4,0),"")</f>
        <v>نصف داخلي</v>
      </c>
      <c r="H411" s="47">
        <f>IFERROR(VLOOKUP(N411,Donnée!A46:I646,7,0),"")</f>
        <v>2097</v>
      </c>
      <c r="I411" s="48">
        <f>IFERROR(IF(Donnée!J254="نعم",IF(G411="نصف داخلي",LOOKUP(270-H411,jours_presence,boursses_DP),IF(G411="داخلي",LOOKUP(270-H411,jours_presence,Boursses_P),IF(G411="نصف داخلي",LOOKUP(270-H411,jours_presence,boursses_DP),IF(G411="داخلي",LOOKUP(270-H411,jours_presence,Boursses_P))))),0),"")</f>
        <v>0</v>
      </c>
      <c r="J411" s="48" t="str">
        <f>IFERROR(IF(G411="داخلي",IF(Donnée!J254="نعم",864,IF(Donnée!J254="لا",1296,"")),""),"")</f>
        <v/>
      </c>
      <c r="K411" s="48">
        <f>IFERROR(IF(G411="نصف داخلي",IF(Donnée!J254="نعم",432,IF(Donnée!J254="لا",648,"")),""),"")</f>
        <v>648</v>
      </c>
      <c r="L411" s="49">
        <f t="shared" si="24"/>
        <v>648</v>
      </c>
      <c r="M411" s="50"/>
      <c r="N411" s="37">
        <f>Donnée!A254</f>
        <v>253</v>
      </c>
    </row>
    <row r="412" spans="1:14" ht="24.95" customHeight="1">
      <c r="A412" s="38">
        <f t="shared" si="25"/>
        <v>254</v>
      </c>
      <c r="B412" s="45">
        <f>IFERROR(VLOOKUP(N412,Donnée!A47:I647,9,0),"")</f>
        <v>40171</v>
      </c>
      <c r="C412" s="46">
        <f>IFERROR(VLOOKUP(N412,Donnée!A47:I647,8,0),"")</f>
        <v>1102272009</v>
      </c>
      <c r="D412" s="47" t="str">
        <f>IFERROR(VLOOKUP(N412,Donnée!A47:I647,2,0),"")</f>
        <v>مباركي فتيحة</v>
      </c>
      <c r="E412" s="45">
        <f>IFERROR(VLOOKUP(N412,Donnée!A47:I647,6,0),"")</f>
        <v>34113</v>
      </c>
      <c r="F412" s="47" t="str">
        <f>IFERROR(VLOOKUP(N412,Donnée!A47:I647,3,0),"")</f>
        <v>1ع ت4</v>
      </c>
      <c r="G412" s="47" t="str">
        <f>IFERROR(VLOOKUP(N412,Donnée!A47:I647,4,0),"")</f>
        <v>نصف داخلي</v>
      </c>
      <c r="H412" s="47">
        <f>IFERROR(VLOOKUP(N412,Donnée!A47:I647,7,0),"")</f>
        <v>2097</v>
      </c>
      <c r="I412" s="48">
        <f>IFERROR(IF(Donnée!J255="نعم",IF(G412="نصف داخلي",LOOKUP(270-H412,jours_presence,boursses_DP),IF(G412="داخلي",LOOKUP(270-H412,jours_presence,Boursses_P),IF(G412="نصف داخلي",LOOKUP(270-H412,jours_presence,boursses_DP),IF(G412="داخلي",LOOKUP(270-H412,jours_presence,Boursses_P))))),0),"")</f>
        <v>0</v>
      </c>
      <c r="J412" s="48" t="str">
        <f>IFERROR(IF(G412="داخلي",IF(Donnée!J255="نعم",864,IF(Donnée!J255="لا",1296,"")),""),"")</f>
        <v/>
      </c>
      <c r="K412" s="48">
        <f>IFERROR(IF(G412="نصف داخلي",IF(Donnée!J255="نعم",432,IF(Donnée!J255="لا",648,"")),""),"")</f>
        <v>648</v>
      </c>
      <c r="L412" s="49">
        <f t="shared" si="24"/>
        <v>648</v>
      </c>
      <c r="M412" s="50"/>
      <c r="N412" s="37">
        <f>Donnée!A255</f>
        <v>254</v>
      </c>
    </row>
    <row r="413" spans="1:14" ht="24.95" customHeight="1">
      <c r="A413" s="38">
        <f t="shared" si="25"/>
        <v>255</v>
      </c>
      <c r="B413" s="45">
        <f>IFERROR(VLOOKUP(N413,Donnée!A48:I648,9,0),"")</f>
        <v>40171</v>
      </c>
      <c r="C413" s="46">
        <f>IFERROR(VLOOKUP(N413,Donnée!A48:I648,8,0),"")</f>
        <v>1102272009</v>
      </c>
      <c r="D413" s="47" t="str">
        <f>IFERROR(VLOOKUP(N413,Donnée!A48:I648,2,0),"")</f>
        <v>بوضياف إيمان</v>
      </c>
      <c r="E413" s="45">
        <f>IFERROR(VLOOKUP(N413,Donnée!A48:I648,6,0),"")</f>
        <v>34132</v>
      </c>
      <c r="F413" s="47" t="str">
        <f>IFERROR(VLOOKUP(N413,Donnée!A48:I648,3,0),"")</f>
        <v>1ع ت4</v>
      </c>
      <c r="G413" s="47" t="str">
        <f>IFERROR(VLOOKUP(N413,Donnée!A48:I648,4,0),"")</f>
        <v>نصف داخلي</v>
      </c>
      <c r="H413" s="47">
        <f>IFERROR(VLOOKUP(N413,Donnée!A48:I648,7,0),"")</f>
        <v>2097</v>
      </c>
      <c r="I413" s="48">
        <f>IFERROR(IF(Donnée!J256="نعم",IF(G413="نصف داخلي",LOOKUP(270-H413,jours_presence,boursses_DP),IF(G413="داخلي",LOOKUP(270-H413,jours_presence,Boursses_P),IF(G413="نصف داخلي",LOOKUP(270-H413,jours_presence,boursses_DP),IF(G413="داخلي",LOOKUP(270-H413,jours_presence,Boursses_P))))),0),"")</f>
        <v>0</v>
      </c>
      <c r="J413" s="48" t="str">
        <f>IFERROR(IF(G413="داخلي",IF(Donnée!J256="نعم",864,IF(Donnée!J256="لا",1296,"")),""),"")</f>
        <v/>
      </c>
      <c r="K413" s="48">
        <f>IFERROR(IF(G413="نصف داخلي",IF(Donnée!J256="نعم",432,IF(Donnée!J256="لا",648,"")),""),"")</f>
        <v>648</v>
      </c>
      <c r="L413" s="49">
        <f t="shared" si="24"/>
        <v>648</v>
      </c>
      <c r="M413" s="50"/>
      <c r="N413" s="37">
        <f>Donnée!A256</f>
        <v>255</v>
      </c>
    </row>
    <row r="414" spans="1:14" ht="24.95" customHeight="1">
      <c r="A414" s="38">
        <f t="shared" si="25"/>
        <v>256</v>
      </c>
      <c r="B414" s="45">
        <f>IFERROR(VLOOKUP(N414,Donnée!A49:I649,9,0),"")</f>
        <v>40171</v>
      </c>
      <c r="C414" s="46">
        <f>IFERROR(VLOOKUP(N414,Donnée!A49:I649,8,0),"")</f>
        <v>1102272009</v>
      </c>
      <c r="D414" s="47" t="str">
        <f>IFERROR(VLOOKUP(N414,Donnée!A49:I649,2,0),"")</f>
        <v>بلخوص حنان</v>
      </c>
      <c r="E414" s="45">
        <f>IFERROR(VLOOKUP(N414,Donnée!A49:I649,6,0),"")</f>
        <v>34399</v>
      </c>
      <c r="F414" s="47" t="str">
        <f>IFERROR(VLOOKUP(N414,Donnée!A49:I649,3,0),"")</f>
        <v>1ع ت4</v>
      </c>
      <c r="G414" s="47" t="str">
        <f>IFERROR(VLOOKUP(N414,Donnée!A49:I649,4,0),"")</f>
        <v>نصف داخلي</v>
      </c>
      <c r="H414" s="47">
        <f>IFERROR(VLOOKUP(N414,Donnée!A49:I649,7,0),"")</f>
        <v>2097</v>
      </c>
      <c r="I414" s="48">
        <f>IFERROR(IF(Donnée!J257="نعم",IF(G414="نصف داخلي",LOOKUP(270-H414,jours_presence,boursses_DP),IF(G414="داخلي",LOOKUP(270-H414,jours_presence,Boursses_P),IF(G414="نصف داخلي",LOOKUP(270-H414,jours_presence,boursses_DP),IF(G414="داخلي",LOOKUP(270-H414,jours_presence,Boursses_P))))),0),"")</f>
        <v>0</v>
      </c>
      <c r="J414" s="48" t="str">
        <f>IFERROR(IF(G414="داخلي",IF(Donnée!J257="نعم",864,IF(Donnée!J257="لا",1296,"")),""),"")</f>
        <v/>
      </c>
      <c r="K414" s="48">
        <f>IFERROR(IF(G414="نصف داخلي",IF(Donnée!J257="نعم",432,IF(Donnée!J257="لا",648,"")),""),"")</f>
        <v>648</v>
      </c>
      <c r="L414" s="49">
        <f t="shared" si="24"/>
        <v>648</v>
      </c>
      <c r="M414" s="50"/>
      <c r="N414" s="37">
        <f>Donnée!A257</f>
        <v>256</v>
      </c>
    </row>
    <row r="415" spans="1:14" ht="24.95" customHeight="1">
      <c r="A415" s="38">
        <f t="shared" si="25"/>
        <v>257</v>
      </c>
      <c r="B415" s="45">
        <f>IFERROR(VLOOKUP(N415,Donnée!A50:I650,9,0),"")</f>
        <v>40171</v>
      </c>
      <c r="C415" s="46">
        <f>IFERROR(VLOOKUP(N415,Donnée!A50:I650,8,0),"")</f>
        <v>1102272009</v>
      </c>
      <c r="D415" s="47" t="str">
        <f>IFERROR(VLOOKUP(N415,Donnée!A50:I650,2,0),"")</f>
        <v>بوجبور فاطمة</v>
      </c>
      <c r="E415" s="45">
        <f>IFERROR(VLOOKUP(N415,Donnée!A50:I650,6,0),"")</f>
        <v>34002</v>
      </c>
      <c r="F415" s="47" t="str">
        <f>IFERROR(VLOOKUP(N415,Donnée!A50:I650,3,0),"")</f>
        <v>1ع ت4</v>
      </c>
      <c r="G415" s="47" t="str">
        <f>IFERROR(VLOOKUP(N415,Donnée!A50:I650,4,0),"")</f>
        <v>نصف داخلي</v>
      </c>
      <c r="H415" s="47">
        <f>IFERROR(VLOOKUP(N415,Donnée!A50:I650,7,0),"")</f>
        <v>2097</v>
      </c>
      <c r="I415" s="48">
        <f>IFERROR(IF(Donnée!J258="نعم",IF(G415="نصف داخلي",LOOKUP(270-H415,jours_presence,boursses_DP),IF(G415="داخلي",LOOKUP(270-H415,jours_presence,Boursses_P),IF(G415="نصف داخلي",LOOKUP(270-H415,jours_presence,boursses_DP),IF(G415="داخلي",LOOKUP(270-H415,jours_presence,Boursses_P))))),0),"")</f>
        <v>0</v>
      </c>
      <c r="J415" s="48" t="str">
        <f>IFERROR(IF(G415="داخلي",IF(Donnée!J258="نعم",864,IF(Donnée!J258="لا",1296,"")),""),"")</f>
        <v/>
      </c>
      <c r="K415" s="48">
        <f>IFERROR(IF(G415="نصف داخلي",IF(Donnée!J258="نعم",432,IF(Donnée!J258="لا",648,"")),""),"")</f>
        <v>648</v>
      </c>
      <c r="L415" s="49">
        <f t="shared" si="24"/>
        <v>648</v>
      </c>
      <c r="M415" s="50"/>
      <c r="N415" s="37">
        <f>Donnée!A258</f>
        <v>257</v>
      </c>
    </row>
    <row r="416" spans="1:14" ht="24.95" customHeight="1">
      <c r="A416" s="38">
        <f t="shared" si="25"/>
        <v>258</v>
      </c>
      <c r="B416" s="45">
        <f>IFERROR(VLOOKUP(N416,Donnée!A51:I651,9,0),"")</f>
        <v>40171</v>
      </c>
      <c r="C416" s="46">
        <f>IFERROR(VLOOKUP(N416,Donnée!A51:I651,8,0),"")</f>
        <v>1102272009</v>
      </c>
      <c r="D416" s="47" t="str">
        <f>IFERROR(VLOOKUP(N416,Donnée!A51:I651,2,0),"")</f>
        <v>بوضياف عمر</v>
      </c>
      <c r="E416" s="45">
        <f>IFERROR(VLOOKUP(N416,Donnée!A51:I651,6,0),"")</f>
        <v>34693</v>
      </c>
      <c r="F416" s="47" t="str">
        <f>IFERROR(VLOOKUP(N416,Donnée!A51:I651,3,0),"")</f>
        <v>1ع ت4</v>
      </c>
      <c r="G416" s="47" t="str">
        <f>IFERROR(VLOOKUP(N416,Donnée!A51:I651,4,0),"")</f>
        <v>نصف داخلي</v>
      </c>
      <c r="H416" s="47">
        <f>IFERROR(VLOOKUP(N416,Donnée!A51:I651,7,0),"")</f>
        <v>2097</v>
      </c>
      <c r="I416" s="48">
        <f>IFERROR(IF(Donnée!J259="نعم",IF(G416="نصف داخلي",LOOKUP(270-H416,jours_presence,boursses_DP),IF(G416="داخلي",LOOKUP(270-H416,jours_presence,Boursses_P),IF(G416="نصف داخلي",LOOKUP(270-H416,jours_presence,boursses_DP),IF(G416="داخلي",LOOKUP(270-H416,jours_presence,Boursses_P))))),0),"")</f>
        <v>0</v>
      </c>
      <c r="J416" s="48" t="str">
        <f>IFERROR(IF(G416="داخلي",IF(Donnée!J259="نعم",864,IF(Donnée!J259="لا",1296,"")),""),"")</f>
        <v/>
      </c>
      <c r="K416" s="48">
        <f>IFERROR(IF(G416="نصف داخلي",IF(Donnée!J259="نعم",432,IF(Donnée!J259="لا",648,"")),""),"")</f>
        <v>648</v>
      </c>
      <c r="L416" s="49">
        <f t="shared" si="24"/>
        <v>648</v>
      </c>
      <c r="M416" s="50"/>
      <c r="N416" s="37">
        <f>Donnée!A259</f>
        <v>258</v>
      </c>
    </row>
    <row r="417" spans="1:14" ht="24.95" customHeight="1">
      <c r="A417" s="38">
        <f t="shared" si="25"/>
        <v>259</v>
      </c>
      <c r="B417" s="45">
        <f>IFERROR(VLOOKUP(N417,Donnée!A52:I652,9,0),"")</f>
        <v>40535</v>
      </c>
      <c r="C417" s="46">
        <f>IFERROR(VLOOKUP(N417,Donnée!A52:I652,8,0),"")</f>
        <v>1502272010</v>
      </c>
      <c r="D417" s="47" t="str">
        <f>IFERROR(VLOOKUP(N417,Donnée!A52:I652,2,0),"")</f>
        <v>لراشي حمزة</v>
      </c>
      <c r="E417" s="45">
        <f>IFERROR(VLOOKUP(N417,Donnée!A52:I652,6,0),"")</f>
        <v>33905</v>
      </c>
      <c r="F417" s="47" t="str">
        <f>IFERROR(VLOOKUP(N417,Donnée!A52:I652,3,0),"")</f>
        <v>1ع ت4</v>
      </c>
      <c r="G417" s="47" t="str">
        <f>IFERROR(VLOOKUP(N417,Donnée!A52:I652,4,0),"")</f>
        <v>نصف داخلي</v>
      </c>
      <c r="H417" s="47">
        <f>IFERROR(VLOOKUP(N417,Donnée!A52:I652,7,0),"")</f>
        <v>2097</v>
      </c>
      <c r="I417" s="48" t="str">
        <f>IFERROR(IF(Donnée!J260="نعم",IF(G417="نصف داخلي",LOOKUP(270-H417,jours_presence,boursses_DP),IF(G417="داخلي",LOOKUP(270-H417,jours_presence,Boursses_P),IF(G417="نصف داخلي",LOOKUP(270-H417,jours_presence,boursses_DP),IF(G417="داخلي",LOOKUP(270-H417,jours_presence,Boursses_P))))),0),"")</f>
        <v/>
      </c>
      <c r="J417" s="48" t="str">
        <f>IFERROR(IF(G417="داخلي",IF(Donnée!J260="نعم",864,IF(Donnée!J260="لا",1296,"")),""),"")</f>
        <v/>
      </c>
      <c r="K417" s="48">
        <f>IFERROR(IF(G417="نصف داخلي",IF(Donnée!J260="نعم",432,IF(Donnée!J260="لا",648,"")),""),"")</f>
        <v>432</v>
      </c>
      <c r="L417" s="49">
        <f t="shared" si="24"/>
        <v>432</v>
      </c>
      <c r="M417" s="50"/>
      <c r="N417" s="37">
        <f>Donnée!A260</f>
        <v>259</v>
      </c>
    </row>
    <row r="418" spans="1:14" ht="24.95" customHeight="1" thickBot="1">
      <c r="A418" s="51">
        <f t="shared" si="25"/>
        <v>260</v>
      </c>
      <c r="B418" s="59">
        <f>IFERROR(VLOOKUP(N418,Donnée!A53:I653,9,0),"")</f>
        <v>40535</v>
      </c>
      <c r="C418" s="53">
        <f>IFERROR(VLOOKUP(N418,Donnée!A53:I653,8,0),"")</f>
        <v>1502272010</v>
      </c>
      <c r="D418" s="54" t="str">
        <f>IFERROR(VLOOKUP(N418,Donnée!A53:I653,2,0),"")</f>
        <v>عداد عادل</v>
      </c>
      <c r="E418" s="55">
        <f>IFERROR(VLOOKUP(N418,Donnée!A53:I653,6,0),"")</f>
        <v>33630</v>
      </c>
      <c r="F418" s="54" t="str">
        <f>IFERROR(VLOOKUP(N418,Donnée!A53:I653,3,0),"")</f>
        <v>1ع ت4</v>
      </c>
      <c r="G418" s="52" t="str">
        <f>IFERROR(VLOOKUP(N418,Donnée!A53:I653,4,0),"")</f>
        <v>نصف داخلي</v>
      </c>
      <c r="H418" s="54">
        <f>IFERROR(VLOOKUP(N418,Donnée!A53:I653,7,0),"")</f>
        <v>2097</v>
      </c>
      <c r="I418" s="56" t="str">
        <f>IFERROR(IF(Donnée!J261="نعم",IF(G418="نصف داخلي",LOOKUP(270-H418,jours_presence,boursses_DP),IF(G418="داخلي",LOOKUP(270-H418,jours_presence,Boursses_P),IF(G418="نصف داخلي",LOOKUP(270-H418,jours_presence,boursses_DP),IF(G418="داخلي",LOOKUP(270-H418,jours_presence,Boursses_P))))),0),"")</f>
        <v/>
      </c>
      <c r="J418" s="56" t="str">
        <f>IFERROR(IF(G418="داخلي",IF(Donnée!J261="نعم",864,IF(Donnée!J261="لا",1296,"")),""),"")</f>
        <v/>
      </c>
      <c r="K418" s="56">
        <f>IFERROR(IF(G418="نصف داخلي",IF(Donnée!J261="نعم",432,IF(Donnée!J261="لا",648,"")),""),"")</f>
        <v>432</v>
      </c>
      <c r="L418" s="57">
        <f t="shared" si="24"/>
        <v>432</v>
      </c>
      <c r="M418" s="58"/>
      <c r="N418" s="37">
        <f>Donnée!A261</f>
        <v>260</v>
      </c>
    </row>
    <row r="419" spans="1:14" ht="24.95" customHeight="1" thickBot="1">
      <c r="A419" s="23"/>
      <c r="B419" s="23"/>
      <c r="C419" s="23"/>
      <c r="D419" s="23"/>
      <c r="E419" s="23"/>
      <c r="F419" s="23"/>
      <c r="G419" s="23"/>
      <c r="H419" s="23"/>
      <c r="I419" s="24">
        <f>SUM(I399:I418)</f>
        <v>0</v>
      </c>
      <c r="J419" s="24">
        <f>SUM(J399:J418)</f>
        <v>0</v>
      </c>
      <c r="K419" s="24">
        <f>SUM(K399:K418)</f>
        <v>11016</v>
      </c>
      <c r="L419" s="24">
        <f>SUM(L399:L418)</f>
        <v>11016</v>
      </c>
      <c r="M419" s="23"/>
    </row>
    <row r="430" spans="1:14" ht="24.95" customHeight="1" thickBot="1">
      <c r="A430" s="19"/>
      <c r="B430" s="19"/>
      <c r="C430" s="19"/>
      <c r="D430" s="19"/>
      <c r="E430" s="19"/>
      <c r="F430" s="19"/>
      <c r="G430" s="19"/>
      <c r="H430" s="19"/>
      <c r="I430" s="19"/>
      <c r="J430" s="19"/>
      <c r="K430" s="19"/>
      <c r="L430" s="25" t="s">
        <v>62</v>
      </c>
      <c r="M430" s="19"/>
      <c r="N430" s="19"/>
    </row>
    <row r="431" spans="1:14" ht="24.95" customHeight="1" thickBot="1">
      <c r="A431" s="26" t="s">
        <v>0</v>
      </c>
      <c r="B431" s="27" t="s">
        <v>1</v>
      </c>
      <c r="C431" s="27" t="s">
        <v>2</v>
      </c>
      <c r="D431" s="27" t="s">
        <v>3</v>
      </c>
      <c r="E431" s="27" t="s">
        <v>4</v>
      </c>
      <c r="F431" s="27" t="s">
        <v>5</v>
      </c>
      <c r="G431" s="27" t="s">
        <v>6</v>
      </c>
      <c r="H431" s="27" t="s">
        <v>7</v>
      </c>
      <c r="I431" s="27" t="s">
        <v>49</v>
      </c>
      <c r="J431" s="27" t="s">
        <v>8</v>
      </c>
      <c r="K431" s="27" t="s">
        <v>9</v>
      </c>
      <c r="L431" s="27" t="s">
        <v>10</v>
      </c>
      <c r="M431" s="28" t="s">
        <v>11</v>
      </c>
      <c r="N431" s="29" t="s">
        <v>0</v>
      </c>
    </row>
    <row r="432" spans="1:14" ht="24.95" customHeight="1">
      <c r="A432" s="30">
        <f>IFERROR(IF(L432&gt;0,A418+1,""),"")</f>
        <v>261</v>
      </c>
      <c r="B432" s="31">
        <f>IFERROR(VLOOKUP(N432,Donnée!A34:I634,9,0),"")</f>
        <v>40171</v>
      </c>
      <c r="C432" s="32">
        <f>IFERROR(VLOOKUP(N432,Donnée!A34:I634,8,0),"")</f>
        <v>1102272009</v>
      </c>
      <c r="D432" s="33" t="str">
        <f>IFERROR(VLOOKUP(N432,Donnée!A34:I634,2,0),"")</f>
        <v>زوالي رؤوف</v>
      </c>
      <c r="E432" s="31">
        <f>IFERROR(VLOOKUP(N432,Donnée!A34:I634,6,0),"")</f>
        <v>34461</v>
      </c>
      <c r="F432" s="33" t="str">
        <f>IFERROR(VLOOKUP(N432,Donnée!A34:I634,3,0),"")</f>
        <v>1ع ت4</v>
      </c>
      <c r="G432" s="33" t="str">
        <f>IFERROR(VLOOKUP(N432,Donnée!A34:I634,4,0),"")</f>
        <v>نصف داخلي</v>
      </c>
      <c r="H432" s="33">
        <f>IFERROR(VLOOKUP(N432,Donnée!A34:I634,7,0),"")</f>
        <v>2097</v>
      </c>
      <c r="I432" s="34">
        <f>IFERROR(IF(Donnée!J262="نعم",IF(G432="نصف داخلي",LOOKUP(270-H432,jours_presence,boursses_DP),IF(G432="داخلي",LOOKUP(270-H432,jours_presence,Boursses_P),IF(G432="نصف داخلي",LOOKUP(270-H432,jours_presence,boursses_DP),IF(G432="داخلي",LOOKUP(270-H432,jours_presence,Boursses_P))))),0),"")</f>
        <v>0</v>
      </c>
      <c r="J432" s="34" t="str">
        <f>IFERROR(IF(G432="داخلي",IF(Donnée!J262="نعم",864,IF(Donnée!J262="لا",1296,"")),""),"")</f>
        <v/>
      </c>
      <c r="K432" s="34">
        <f>IFERROR(IF(G432="نصف داخلي",IF(Donnée!J262="نعم",432,IF(Donnée!J262="لا",648,"")),""),"")</f>
        <v>648</v>
      </c>
      <c r="L432" s="35">
        <f t="shared" ref="L432:L451" si="26">IFERROR(SUM(I432:K432),"")</f>
        <v>648</v>
      </c>
      <c r="M432" s="36"/>
      <c r="N432" s="37">
        <f>Donnée!A262</f>
        <v>261</v>
      </c>
    </row>
    <row r="433" spans="1:14" ht="24.95" customHeight="1">
      <c r="A433" s="38">
        <f t="shared" ref="A433:A451" si="27">IFERROR(IF(L433&gt;0,A432+1,""),"")</f>
        <v>262</v>
      </c>
      <c r="B433" s="39">
        <f>IFERROR(VLOOKUP(N433,Donnée!A35:I635,9,0),"")</f>
        <v>40171</v>
      </c>
      <c r="C433" s="40">
        <f>IFERROR(VLOOKUP(N433,Donnée!A35:I635,8,0),"")</f>
        <v>1102272009</v>
      </c>
      <c r="D433" s="41" t="str">
        <f>IFERROR(VLOOKUP(N433,Donnée!A35:I635,2,0),"")</f>
        <v>مرزوق محمد</v>
      </c>
      <c r="E433" s="39">
        <f>IFERROR(VLOOKUP(N433,Donnée!A35:I635,6,0),"")</f>
        <v>34669</v>
      </c>
      <c r="F433" s="41" t="str">
        <f>IFERROR(VLOOKUP(N433,Donnée!A35:I635,3,0),"")</f>
        <v>1ع ت4</v>
      </c>
      <c r="G433" s="41" t="str">
        <f>IFERROR(VLOOKUP(N433,Donnée!A35:I635,4,0),"")</f>
        <v>نصف داخلي</v>
      </c>
      <c r="H433" s="41">
        <f>IFERROR(VLOOKUP(N433,Donnée!A35:I635,7,0),"")</f>
        <v>2097</v>
      </c>
      <c r="I433" s="42">
        <f>IFERROR(IF(Donnée!J263="نعم",IF(G433="نصف داخلي",LOOKUP(270-H433,jours_presence,boursses_DP),IF(G433="داخلي",LOOKUP(270-H433,jours_presence,Boursses_P),IF(G433="نصف داخلي",LOOKUP(270-H433,jours_presence,boursses_DP),IF(G433="داخلي",LOOKUP(270-H433,jours_presence,Boursses_P))))),0),"")</f>
        <v>0</v>
      </c>
      <c r="J433" s="42" t="str">
        <f>IFERROR(IF(G433="داخلي",IF(Donnée!J263="نعم",864,IF(Donnée!J263="لا",1296,"")),""),"")</f>
        <v/>
      </c>
      <c r="K433" s="42">
        <f>IFERROR(IF(G433="نصف داخلي",IF(Donnée!J263="نعم",432,IF(Donnée!J263="لا",648,"")),""),"")</f>
        <v>648</v>
      </c>
      <c r="L433" s="43">
        <f t="shared" si="26"/>
        <v>648</v>
      </c>
      <c r="M433" s="44"/>
      <c r="N433" s="37">
        <f>Donnée!A263</f>
        <v>262</v>
      </c>
    </row>
    <row r="434" spans="1:14" ht="24.95" customHeight="1">
      <c r="A434" s="38">
        <f t="shared" si="27"/>
        <v>263</v>
      </c>
      <c r="B434" s="39">
        <f>IFERROR(VLOOKUP(N434,Donnée!A36:I636,9,0),"")</f>
        <v>40171</v>
      </c>
      <c r="C434" s="40">
        <f>IFERROR(VLOOKUP(N434,Donnée!A36:I636,8,0),"")</f>
        <v>1102272009</v>
      </c>
      <c r="D434" s="41" t="str">
        <f>IFERROR(VLOOKUP(N434,Donnée!A36:I636,2,0),"")</f>
        <v>قيدوم بلال</v>
      </c>
      <c r="E434" s="39">
        <f>IFERROR(VLOOKUP(N434,Donnée!A36:I636,6,0),"")</f>
        <v>34020</v>
      </c>
      <c r="F434" s="41" t="str">
        <f>IFERROR(VLOOKUP(N434,Donnée!A36:I636,3,0),"")</f>
        <v>1ع ت4</v>
      </c>
      <c r="G434" s="41" t="str">
        <f>IFERROR(VLOOKUP(N434,Donnée!A36:I636,4,0),"")</f>
        <v>نصف داخلي</v>
      </c>
      <c r="H434" s="41">
        <f>IFERROR(VLOOKUP(N434,Donnée!A36:I636,7,0),"")</f>
        <v>2097</v>
      </c>
      <c r="I434" s="42">
        <f>IFERROR(IF(Donnée!J264="نعم",IF(G434="نصف داخلي",LOOKUP(270-H434,jours_presence,boursses_DP),IF(G434="داخلي",LOOKUP(270-H434,jours_presence,Boursses_P),IF(G434="نصف داخلي",LOOKUP(270-H434,jours_presence,boursses_DP),IF(G434="داخلي",LOOKUP(270-H434,jours_presence,Boursses_P))))),0),"")</f>
        <v>0</v>
      </c>
      <c r="J434" s="42" t="str">
        <f>IFERROR(IF(G434="داخلي",IF(Donnée!J264="نعم",864,IF(Donnée!J264="لا",1296,"")),""),"")</f>
        <v/>
      </c>
      <c r="K434" s="42">
        <f>IFERROR(IF(G434="نصف داخلي",IF(Donnée!J264="نعم",432,IF(Donnée!J264="لا",648,"")),""),"")</f>
        <v>648</v>
      </c>
      <c r="L434" s="43">
        <f t="shared" si="26"/>
        <v>648</v>
      </c>
      <c r="M434" s="44"/>
      <c r="N434" s="37">
        <f>Donnée!A264</f>
        <v>263</v>
      </c>
    </row>
    <row r="435" spans="1:14" ht="24.95" customHeight="1">
      <c r="A435" s="38">
        <f t="shared" si="27"/>
        <v>264</v>
      </c>
      <c r="B435" s="39">
        <f>IFERROR(VLOOKUP(N435,Donnée!A37:I637,9,0),"")</f>
        <v>40171</v>
      </c>
      <c r="C435" s="40">
        <f>IFERROR(VLOOKUP(N435,Donnée!A37:I637,8,0),"")</f>
        <v>1102272009</v>
      </c>
      <c r="D435" s="41" t="str">
        <f>IFERROR(VLOOKUP(N435,Donnée!A37:I637,2,0),"")</f>
        <v>لخضاري رفيق</v>
      </c>
      <c r="E435" s="39">
        <f>IFERROR(VLOOKUP(N435,Donnée!A37:I637,6,0),"")</f>
        <v>33925</v>
      </c>
      <c r="F435" s="41" t="str">
        <f>IFERROR(VLOOKUP(N435,Donnée!A37:I637,3,0),"")</f>
        <v>1ع ت4</v>
      </c>
      <c r="G435" s="41" t="str">
        <f>IFERROR(VLOOKUP(N435,Donnée!A37:I637,4,0),"")</f>
        <v>نصف داخلي</v>
      </c>
      <c r="H435" s="41">
        <f>IFERROR(VLOOKUP(N435,Donnée!A37:I637,7,0),"")</f>
        <v>2097</v>
      </c>
      <c r="I435" s="42">
        <f>IFERROR(IF(Donnée!J265="نعم",IF(G435="نصف داخلي",LOOKUP(270-H435,jours_presence,boursses_DP),IF(G435="داخلي",LOOKUP(270-H435,jours_presence,Boursses_P),IF(G435="نصف داخلي",LOOKUP(270-H435,jours_presence,boursses_DP),IF(G435="داخلي",LOOKUP(270-H435,jours_presence,Boursses_P))))),0),"")</f>
        <v>0</v>
      </c>
      <c r="J435" s="42" t="str">
        <f>IFERROR(IF(G435="داخلي",IF(Donnée!J265="نعم",864,IF(Donnée!J265="لا",1296,"")),""),"")</f>
        <v/>
      </c>
      <c r="K435" s="42">
        <f>IFERROR(IF(G435="نصف داخلي",IF(Donnée!J265="نعم",432,IF(Donnée!J265="لا",648,"")),""),"")</f>
        <v>648</v>
      </c>
      <c r="L435" s="43">
        <f t="shared" si="26"/>
        <v>648</v>
      </c>
      <c r="M435" s="44"/>
      <c r="N435" s="37">
        <f>Donnée!A265</f>
        <v>264</v>
      </c>
    </row>
    <row r="436" spans="1:14" ht="24.95" customHeight="1">
      <c r="A436" s="38">
        <f t="shared" si="27"/>
        <v>265</v>
      </c>
      <c r="B436" s="39">
        <f>IFERROR(VLOOKUP(N436,Donnée!A38:I638,9,0),"")</f>
        <v>40171</v>
      </c>
      <c r="C436" s="40">
        <f>IFERROR(VLOOKUP(N436,Donnée!A38:I638,8,0),"")</f>
        <v>1102272009</v>
      </c>
      <c r="D436" s="41" t="str">
        <f>IFERROR(VLOOKUP(N436,Donnée!A38:I638,2,0),"")</f>
        <v>مباركي نبيل</v>
      </c>
      <c r="E436" s="39">
        <f>IFERROR(VLOOKUP(N436,Donnée!A38:I638,6,0),"")</f>
        <v>34548</v>
      </c>
      <c r="F436" s="41" t="str">
        <f>IFERROR(VLOOKUP(N436,Donnée!A38:I638,3,0),"")</f>
        <v>1ع ت4</v>
      </c>
      <c r="G436" s="41" t="str">
        <f>IFERROR(VLOOKUP(N436,Donnée!A38:I638,4,0),"")</f>
        <v>نصف داخلي</v>
      </c>
      <c r="H436" s="41">
        <f>IFERROR(VLOOKUP(N436,Donnée!A38:I638,7,0),"")</f>
        <v>2097</v>
      </c>
      <c r="I436" s="42">
        <f>IFERROR(IF(Donnée!J266="نعم",IF(G436="نصف داخلي",LOOKUP(270-H436,jours_presence,boursses_DP),IF(G436="داخلي",LOOKUP(270-H436,jours_presence,Boursses_P),IF(G436="نصف داخلي",LOOKUP(270-H436,jours_presence,boursses_DP),IF(G436="داخلي",LOOKUP(270-H436,jours_presence,Boursses_P))))),0),"")</f>
        <v>0</v>
      </c>
      <c r="J436" s="42" t="str">
        <f>IFERROR(IF(G436="داخلي",IF(Donnée!J266="نعم",864,IF(Donnée!J266="لا",1296,"")),""),"")</f>
        <v/>
      </c>
      <c r="K436" s="42">
        <f>IFERROR(IF(G436="نصف داخلي",IF(Donnée!J266="نعم",432,IF(Donnée!J266="لا",648,"")),""),"")</f>
        <v>648</v>
      </c>
      <c r="L436" s="43">
        <f t="shared" si="26"/>
        <v>648</v>
      </c>
      <c r="M436" s="44"/>
      <c r="N436" s="37">
        <f>Donnée!A266</f>
        <v>265</v>
      </c>
    </row>
    <row r="437" spans="1:14" ht="24.95" customHeight="1">
      <c r="A437" s="38">
        <f t="shared" si="27"/>
        <v>266</v>
      </c>
      <c r="B437" s="39">
        <f>IFERROR(VLOOKUP(N437,Donnée!A39:I639,9,0),"")</f>
        <v>40535</v>
      </c>
      <c r="C437" s="40">
        <f>IFERROR(VLOOKUP(N437,Donnée!A39:I639,8,0),"")</f>
        <v>1502272010</v>
      </c>
      <c r="D437" s="41" t="str">
        <f>IFERROR(VLOOKUP(N437,Donnée!A39:I639,2,0),"")</f>
        <v>بودربالة حمزة</v>
      </c>
      <c r="E437" s="39">
        <f>IFERROR(VLOOKUP(N437,Donnée!A39:I639,6,0),"")</f>
        <v>34415</v>
      </c>
      <c r="F437" s="41" t="str">
        <f>IFERROR(VLOOKUP(N437,Donnée!A39:I639,3,0),"")</f>
        <v>1ع ت4</v>
      </c>
      <c r="G437" s="41" t="str">
        <f>IFERROR(VLOOKUP(N437,Donnée!A39:I639,4,0),"")</f>
        <v>نصف داخلي</v>
      </c>
      <c r="H437" s="41">
        <f>IFERROR(VLOOKUP(N437,Donnée!A39:I639,7,0),"")</f>
        <v>2097</v>
      </c>
      <c r="I437" s="42" t="str">
        <f>IFERROR(IF(Donnée!J267="نعم",IF(G437="نصف داخلي",LOOKUP(270-H437,jours_presence,boursses_DP),IF(G437="داخلي",LOOKUP(270-H437,jours_presence,Boursses_P),IF(G437="نصف داخلي",LOOKUP(270-H437,jours_presence,boursses_DP),IF(G437="داخلي",LOOKUP(270-H437,jours_presence,Boursses_P))))),0),"")</f>
        <v/>
      </c>
      <c r="J437" s="42" t="str">
        <f>IFERROR(IF(G437="داخلي",IF(Donnée!J267="نعم",864,IF(Donnée!J267="لا",1296,"")),""),"")</f>
        <v/>
      </c>
      <c r="K437" s="42">
        <f>IFERROR(IF(G437="نصف داخلي",IF(Donnée!J267="نعم",432,IF(Donnée!J267="لا",648,"")),""),"")</f>
        <v>432</v>
      </c>
      <c r="L437" s="43">
        <f t="shared" si="26"/>
        <v>432</v>
      </c>
      <c r="M437" s="44"/>
      <c r="N437" s="37">
        <f>Donnée!A267</f>
        <v>266</v>
      </c>
    </row>
    <row r="438" spans="1:14" ht="24.95" customHeight="1">
      <c r="A438" s="38">
        <f t="shared" si="27"/>
        <v>267</v>
      </c>
      <c r="B438" s="39">
        <f>IFERROR(VLOOKUP(N438,Donnée!A40:I640,9,0),"")</f>
        <v>40535</v>
      </c>
      <c r="C438" s="40">
        <f>IFERROR(VLOOKUP(N438,Donnée!A40:I640,8,0),"")</f>
        <v>1502272010</v>
      </c>
      <c r="D438" s="41" t="str">
        <f>IFERROR(VLOOKUP(N438,Donnée!A40:I640,2,0),"")</f>
        <v>مداوي الزهرة</v>
      </c>
      <c r="E438" s="39">
        <f>IFERROR(VLOOKUP(N438,Donnée!A40:I640,6,0),"")</f>
        <v>34189</v>
      </c>
      <c r="F438" s="41" t="str">
        <f>IFERROR(VLOOKUP(N438,Donnée!A40:I640,3,0),"")</f>
        <v>1ع ت5</v>
      </c>
      <c r="G438" s="41" t="str">
        <f>IFERROR(VLOOKUP(N438,Donnée!A40:I640,4,0),"")</f>
        <v>نصف داخلي</v>
      </c>
      <c r="H438" s="41">
        <f>IFERROR(VLOOKUP(N438,Donnée!A40:I640,7,0),"")</f>
        <v>2097</v>
      </c>
      <c r="I438" s="42" t="str">
        <f>IFERROR(IF(Donnée!J268="نعم",IF(G438="نصف داخلي",LOOKUP(270-H438,jours_presence,boursses_DP),IF(G438="داخلي",LOOKUP(270-H438,jours_presence,Boursses_P),IF(G438="نصف داخلي",LOOKUP(270-H438,jours_presence,boursses_DP),IF(G438="داخلي",LOOKUP(270-H438,jours_presence,Boursses_P))))),0),"")</f>
        <v/>
      </c>
      <c r="J438" s="42" t="str">
        <f>IFERROR(IF(G438="داخلي",IF(Donnée!J268="نعم",864,IF(Donnée!J268="لا",1296,"")),""),"")</f>
        <v/>
      </c>
      <c r="K438" s="42">
        <f>IFERROR(IF(G438="نصف داخلي",IF(Donnée!J268="نعم",432,IF(Donnée!J268="لا",648,"")),""),"")</f>
        <v>432</v>
      </c>
      <c r="L438" s="43">
        <f t="shared" si="26"/>
        <v>432</v>
      </c>
      <c r="M438" s="44"/>
      <c r="N438" s="37">
        <f>Donnée!A268</f>
        <v>267</v>
      </c>
    </row>
    <row r="439" spans="1:14" ht="24.95" customHeight="1">
      <c r="A439" s="38">
        <f t="shared" si="27"/>
        <v>268</v>
      </c>
      <c r="B439" s="39">
        <f>IFERROR(VLOOKUP(N439,Donnée!A41:I641,9,0),"")</f>
        <v>40535</v>
      </c>
      <c r="C439" s="40">
        <f>IFERROR(VLOOKUP(N439,Donnée!A41:I641,8,0),"")</f>
        <v>1502272010</v>
      </c>
      <c r="D439" s="41" t="str">
        <f>IFERROR(VLOOKUP(N439,Donnée!A41:I641,2,0),"")</f>
        <v>لعزازي أمال</v>
      </c>
      <c r="E439" s="39">
        <f>IFERROR(VLOOKUP(N439,Donnée!A41:I641,6,0),"")</f>
        <v>34559</v>
      </c>
      <c r="F439" s="41" t="str">
        <f>IFERROR(VLOOKUP(N439,Donnée!A41:I641,3,0),"")</f>
        <v>1ع ت5</v>
      </c>
      <c r="G439" s="41" t="str">
        <f>IFERROR(VLOOKUP(N439,Donnée!A41:I641,4,0),"")</f>
        <v>نصف داخلي</v>
      </c>
      <c r="H439" s="41">
        <f>IFERROR(VLOOKUP(N439,Donnée!A41:I641,7,0),"")</f>
        <v>2097</v>
      </c>
      <c r="I439" s="42" t="str">
        <f>IFERROR(IF(Donnée!J269="نعم",IF(G439="نصف داخلي",LOOKUP(270-H439,jours_presence,boursses_DP),IF(G439="داخلي",LOOKUP(270-H439,jours_presence,Boursses_P),IF(G439="نصف داخلي",LOOKUP(270-H439,jours_presence,boursses_DP),IF(G439="داخلي",LOOKUP(270-H439,jours_presence,Boursses_P))))),0),"")</f>
        <v/>
      </c>
      <c r="J439" s="42" t="str">
        <f>IFERROR(IF(G439="داخلي",IF(Donnée!J269="نعم",864,IF(Donnée!J269="لا",1296,"")),""),"")</f>
        <v/>
      </c>
      <c r="K439" s="42">
        <f>IFERROR(IF(G439="نصف داخلي",IF(Donnée!J269="نعم",432,IF(Donnée!J269="لا",648,"")),""),"")</f>
        <v>432</v>
      </c>
      <c r="L439" s="43">
        <f t="shared" si="26"/>
        <v>432</v>
      </c>
      <c r="M439" s="44"/>
      <c r="N439" s="37">
        <f>Donnée!A269</f>
        <v>268</v>
      </c>
    </row>
    <row r="440" spans="1:14" ht="24.95" customHeight="1">
      <c r="A440" s="38">
        <f t="shared" si="27"/>
        <v>269</v>
      </c>
      <c r="B440" s="39">
        <f>IFERROR(VLOOKUP(N440,Donnée!A42:I642,9,0),"")</f>
        <v>40171</v>
      </c>
      <c r="C440" s="40">
        <f>IFERROR(VLOOKUP(N440,Donnée!A42:I642,8,0),"")</f>
        <v>1102272009</v>
      </c>
      <c r="D440" s="41" t="str">
        <f>IFERROR(VLOOKUP(N440,Donnée!A42:I642,2,0),"")</f>
        <v>سليماني نسرين</v>
      </c>
      <c r="E440" s="39">
        <f>IFERROR(VLOOKUP(N440,Donnée!A42:I642,6,0),"")</f>
        <v>34727</v>
      </c>
      <c r="F440" s="41" t="str">
        <f>IFERROR(VLOOKUP(N440,Donnée!A42:I642,3,0),"")</f>
        <v>1ع ت5</v>
      </c>
      <c r="G440" s="41" t="str">
        <f>IFERROR(VLOOKUP(N440,Donnée!A42:I642,4,0),"")</f>
        <v>نصف داخلي</v>
      </c>
      <c r="H440" s="41">
        <f>IFERROR(VLOOKUP(N440,Donnée!A42:I642,7,0),"")</f>
        <v>2097</v>
      </c>
      <c r="I440" s="42">
        <f>IFERROR(IF(Donnée!J270="نعم",IF(G440="نصف داخلي",LOOKUP(270-H440,jours_presence,boursses_DP),IF(G440="داخلي",LOOKUP(270-H440,jours_presence,Boursses_P),IF(G440="نصف داخلي",LOOKUP(270-H440,jours_presence,boursses_DP),IF(G440="داخلي",LOOKUP(270-H440,jours_presence,Boursses_P))))),0),"")</f>
        <v>0</v>
      </c>
      <c r="J440" s="42" t="str">
        <f>IFERROR(IF(G440="داخلي",IF(Donnée!J270="نعم",864,IF(Donnée!J270="لا",1296,"")),""),"")</f>
        <v/>
      </c>
      <c r="K440" s="42">
        <f>IFERROR(IF(G440="نصف داخلي",IF(Donnée!J270="نعم",432,IF(Donnée!J270="لا",648,"")),""),"")</f>
        <v>648</v>
      </c>
      <c r="L440" s="43">
        <f t="shared" si="26"/>
        <v>648</v>
      </c>
      <c r="M440" s="44"/>
      <c r="N440" s="37">
        <f>Donnée!A270</f>
        <v>269</v>
      </c>
    </row>
    <row r="441" spans="1:14" ht="24.95" customHeight="1">
      <c r="A441" s="38">
        <f t="shared" si="27"/>
        <v>270</v>
      </c>
      <c r="B441" s="45">
        <f>IFERROR(VLOOKUP(N441,Donnée!A43:I643,9,0),"")</f>
        <v>40171</v>
      </c>
      <c r="C441" s="46">
        <f>IFERROR(VLOOKUP(N441,Donnée!A43:I643,8,0),"")</f>
        <v>1102272009</v>
      </c>
      <c r="D441" s="47" t="str">
        <f>IFERROR(VLOOKUP(N441,Donnée!A43:I643,2,0),"")</f>
        <v>عيسات فريد</v>
      </c>
      <c r="E441" s="45">
        <f>IFERROR(VLOOKUP(N441,Donnée!A43:I643,6,0),"")</f>
        <v>34276</v>
      </c>
      <c r="F441" s="47" t="str">
        <f>IFERROR(VLOOKUP(N441,Donnée!A43:I643,3,0),"")</f>
        <v>1ع ت5</v>
      </c>
      <c r="G441" s="47" t="str">
        <f>IFERROR(VLOOKUP(N441,Donnée!A43:I643,4,0),"")</f>
        <v>نصف داخلي</v>
      </c>
      <c r="H441" s="47">
        <f>IFERROR(VLOOKUP(N441,Donnée!A43:I643,7,0),"")</f>
        <v>2097</v>
      </c>
      <c r="I441" s="48">
        <f>IFERROR(IF(Donnée!J271="نعم",IF(G441="نصف داخلي",LOOKUP(270-H441,jours_presence,boursses_DP),IF(G441="داخلي",LOOKUP(270-H441,jours_presence,Boursses_P),IF(G441="نصف داخلي",LOOKUP(270-H441,jours_presence,boursses_DP),IF(G441="داخلي",LOOKUP(270-H441,jours_presence,Boursses_P))))),0),"")</f>
        <v>0</v>
      </c>
      <c r="J441" s="48" t="str">
        <f>IFERROR(IF(G441="داخلي",IF(Donnée!J271="نعم",864,IF(Donnée!J271="لا",1296,"")),""),"")</f>
        <v/>
      </c>
      <c r="K441" s="48">
        <f>IFERROR(IF(G441="نصف داخلي",IF(Donnée!J271="نعم",432,IF(Donnée!J271="لا",648,"")),""),"")</f>
        <v>648</v>
      </c>
      <c r="L441" s="49">
        <f t="shared" si="26"/>
        <v>648</v>
      </c>
      <c r="M441" s="50"/>
      <c r="N441" s="37">
        <f>Donnée!A271</f>
        <v>270</v>
      </c>
    </row>
    <row r="442" spans="1:14" ht="24.95" customHeight="1">
      <c r="A442" s="38">
        <f t="shared" si="27"/>
        <v>271</v>
      </c>
      <c r="B442" s="45">
        <f>IFERROR(VLOOKUP(N442,Donnée!A44:I644,9,0),"")</f>
        <v>40171</v>
      </c>
      <c r="C442" s="46">
        <f>IFERROR(VLOOKUP(N442,Donnée!A44:I644,8,0),"")</f>
        <v>1102272009</v>
      </c>
      <c r="D442" s="47" t="str">
        <f>IFERROR(VLOOKUP(N442,Donnée!A44:I644,2,0),"")</f>
        <v>رحيل لويزة</v>
      </c>
      <c r="E442" s="45">
        <f>IFERROR(VLOOKUP(N442,Donnée!A44:I644,6,0),"")</f>
        <v>34526</v>
      </c>
      <c r="F442" s="47" t="str">
        <f>IFERROR(VLOOKUP(N442,Donnée!A44:I644,3,0),"")</f>
        <v>1ع ت5</v>
      </c>
      <c r="G442" s="47" t="str">
        <f>IFERROR(VLOOKUP(N442,Donnée!A44:I644,4,0),"")</f>
        <v>نصف داخلي</v>
      </c>
      <c r="H442" s="47">
        <f>IFERROR(VLOOKUP(N442,Donnée!A44:I644,7,0),"")</f>
        <v>2097</v>
      </c>
      <c r="I442" s="48">
        <f>IFERROR(IF(Donnée!J272="نعم",IF(G442="نصف داخلي",LOOKUP(270-H442,jours_presence,boursses_DP),IF(G442="داخلي",LOOKUP(270-H442,jours_presence,Boursses_P),IF(G442="نصف داخلي",LOOKUP(270-H442,jours_presence,boursses_DP),IF(G442="داخلي",LOOKUP(270-H442,jours_presence,Boursses_P))))),0),"")</f>
        <v>0</v>
      </c>
      <c r="J442" s="48" t="str">
        <f>IFERROR(IF(G442="داخلي",IF(Donnée!J272="نعم",864,IF(Donnée!J272="لا",1296,"")),""),"")</f>
        <v/>
      </c>
      <c r="K442" s="48">
        <f>IFERROR(IF(G442="نصف داخلي",IF(Donnée!J272="نعم",432,IF(Donnée!J272="لا",648,"")),""),"")</f>
        <v>648</v>
      </c>
      <c r="L442" s="49">
        <f t="shared" si="26"/>
        <v>648</v>
      </c>
      <c r="M442" s="50"/>
      <c r="N442" s="37">
        <f>Donnée!A272</f>
        <v>271</v>
      </c>
    </row>
    <row r="443" spans="1:14" ht="24.95" customHeight="1">
      <c r="A443" s="38">
        <f t="shared" si="27"/>
        <v>272</v>
      </c>
      <c r="B443" s="45">
        <f>IFERROR(VLOOKUP(N443,Donnée!A45:I645,9,0),"")</f>
        <v>40535</v>
      </c>
      <c r="C443" s="46">
        <f>IFERROR(VLOOKUP(N443,Donnée!A45:I645,8,0),"")</f>
        <v>1502272010</v>
      </c>
      <c r="D443" s="47" t="str">
        <f>IFERROR(VLOOKUP(N443,Donnée!A45:I645,2,0),"")</f>
        <v>بليل سليمة</v>
      </c>
      <c r="E443" s="45">
        <f>IFERROR(VLOOKUP(N443,Donnée!A45:I645,6,0),"")</f>
        <v>34558</v>
      </c>
      <c r="F443" s="47" t="str">
        <f>IFERROR(VLOOKUP(N443,Donnée!A45:I645,3,0),"")</f>
        <v>1ع ت5</v>
      </c>
      <c r="G443" s="47" t="str">
        <f>IFERROR(VLOOKUP(N443,Donnée!A45:I645,4,0),"")</f>
        <v>نصف داخلي</v>
      </c>
      <c r="H443" s="47">
        <f>IFERROR(VLOOKUP(N443,Donnée!A45:I645,7,0),"")</f>
        <v>2097</v>
      </c>
      <c r="I443" s="48" t="str">
        <f>IFERROR(IF(Donnée!J273="نعم",IF(G443="نصف داخلي",LOOKUP(270-H443,jours_presence,boursses_DP),IF(G443="داخلي",LOOKUP(270-H443,jours_presence,Boursses_P),IF(G443="نصف داخلي",LOOKUP(270-H443,jours_presence,boursses_DP),IF(G443="داخلي",LOOKUP(270-H443,jours_presence,Boursses_P))))),0),"")</f>
        <v/>
      </c>
      <c r="J443" s="48" t="str">
        <f>IFERROR(IF(G443="داخلي",IF(Donnée!J273="نعم",864,IF(Donnée!J273="لا",1296,"")),""),"")</f>
        <v/>
      </c>
      <c r="K443" s="48">
        <f>IFERROR(IF(G443="نصف داخلي",IF(Donnée!J273="نعم",432,IF(Donnée!J273="لا",648,"")),""),"")</f>
        <v>432</v>
      </c>
      <c r="L443" s="49">
        <f t="shared" si="26"/>
        <v>432</v>
      </c>
      <c r="M443" s="50"/>
      <c r="N443" s="37">
        <f>Donnée!A273</f>
        <v>272</v>
      </c>
    </row>
    <row r="444" spans="1:14" ht="24.95" customHeight="1">
      <c r="A444" s="38">
        <f t="shared" si="27"/>
        <v>273</v>
      </c>
      <c r="B444" s="45">
        <f>IFERROR(VLOOKUP(N444,Donnée!A46:I646,9,0),"")</f>
        <v>40535</v>
      </c>
      <c r="C444" s="46">
        <f>IFERROR(VLOOKUP(N444,Donnée!A46:I646,8,0),"")</f>
        <v>1502272010</v>
      </c>
      <c r="D444" s="47" t="str">
        <f>IFERROR(VLOOKUP(N444,Donnée!A46:I646,2,0),"")</f>
        <v>ساسي الزهرة</v>
      </c>
      <c r="E444" s="45">
        <f>IFERROR(VLOOKUP(N444,Donnée!A46:I646,6,0),"")</f>
        <v>34419</v>
      </c>
      <c r="F444" s="47" t="str">
        <f>IFERROR(VLOOKUP(N444,Donnée!A46:I646,3,0),"")</f>
        <v>1ع ت5</v>
      </c>
      <c r="G444" s="47" t="str">
        <f>IFERROR(VLOOKUP(N444,Donnée!A46:I646,4,0),"")</f>
        <v>نصف داخلي</v>
      </c>
      <c r="H444" s="47">
        <f>IFERROR(VLOOKUP(N444,Donnée!A46:I646,7,0),"")</f>
        <v>2097</v>
      </c>
      <c r="I444" s="48" t="str">
        <f>IFERROR(IF(Donnée!J274="نعم",IF(G444="نصف داخلي",LOOKUP(270-H444,jours_presence,boursses_DP),IF(G444="داخلي",LOOKUP(270-H444,jours_presence,Boursses_P),IF(G444="نصف داخلي",LOOKUP(270-H444,jours_presence,boursses_DP),IF(G444="داخلي",LOOKUP(270-H444,jours_presence,Boursses_P))))),0),"")</f>
        <v/>
      </c>
      <c r="J444" s="48" t="str">
        <f>IFERROR(IF(G444="داخلي",IF(Donnée!J274="نعم",864,IF(Donnée!J274="لا",1296,"")),""),"")</f>
        <v/>
      </c>
      <c r="K444" s="48">
        <f>IFERROR(IF(G444="نصف داخلي",IF(Donnée!J274="نعم",432,IF(Donnée!J274="لا",648,"")),""),"")</f>
        <v>432</v>
      </c>
      <c r="L444" s="49">
        <f t="shared" si="26"/>
        <v>432</v>
      </c>
      <c r="M444" s="50"/>
      <c r="N444" s="37">
        <f>Donnée!A274</f>
        <v>273</v>
      </c>
    </row>
    <row r="445" spans="1:14" ht="24.95" customHeight="1">
      <c r="A445" s="38">
        <f t="shared" si="27"/>
        <v>274</v>
      </c>
      <c r="B445" s="45">
        <f>IFERROR(VLOOKUP(N445,Donnée!A47:I647,9,0),"")</f>
        <v>40535</v>
      </c>
      <c r="C445" s="46">
        <f>IFERROR(VLOOKUP(N445,Donnée!A47:I647,8,0),"")</f>
        <v>1502272010</v>
      </c>
      <c r="D445" s="47" t="str">
        <f>IFERROR(VLOOKUP(N445,Donnée!A47:I647,2,0),"")</f>
        <v>فاسي صليحة</v>
      </c>
      <c r="E445" s="45">
        <f>IFERROR(VLOOKUP(N445,Donnée!A47:I647,6,0),"")</f>
        <v>34579</v>
      </c>
      <c r="F445" s="47" t="str">
        <f>IFERROR(VLOOKUP(N445,Donnée!A47:I647,3,0),"")</f>
        <v>1ع ت5</v>
      </c>
      <c r="G445" s="47" t="str">
        <f>IFERROR(VLOOKUP(N445,Donnée!A47:I647,4,0),"")</f>
        <v>نصف داخلي</v>
      </c>
      <c r="H445" s="47">
        <f>IFERROR(VLOOKUP(N445,Donnée!A47:I647,7,0),"")</f>
        <v>2097</v>
      </c>
      <c r="I445" s="48" t="str">
        <f>IFERROR(IF(Donnée!J275="نعم",IF(G445="نصف داخلي",LOOKUP(270-H445,jours_presence,boursses_DP),IF(G445="داخلي",LOOKUP(270-H445,jours_presence,Boursses_P),IF(G445="نصف داخلي",LOOKUP(270-H445,jours_presence,boursses_DP),IF(G445="داخلي",LOOKUP(270-H445,jours_presence,Boursses_P))))),0),"")</f>
        <v/>
      </c>
      <c r="J445" s="48" t="str">
        <f>IFERROR(IF(G445="داخلي",IF(Donnée!J275="نعم",864,IF(Donnée!J275="لا",1296,"")),""),"")</f>
        <v/>
      </c>
      <c r="K445" s="48">
        <f>IFERROR(IF(G445="نصف داخلي",IF(Donnée!J275="نعم",432,IF(Donnée!J275="لا",648,"")),""),"")</f>
        <v>432</v>
      </c>
      <c r="L445" s="49">
        <f t="shared" si="26"/>
        <v>432</v>
      </c>
      <c r="M445" s="50"/>
      <c r="N445" s="37">
        <f>Donnée!A275</f>
        <v>274</v>
      </c>
    </row>
    <row r="446" spans="1:14" ht="24.95" customHeight="1">
      <c r="A446" s="38">
        <f t="shared" si="27"/>
        <v>275</v>
      </c>
      <c r="B446" s="45">
        <f>IFERROR(VLOOKUP(N446,Donnée!A48:I648,9,0),"")</f>
        <v>40171</v>
      </c>
      <c r="C446" s="46">
        <f>IFERROR(VLOOKUP(N446,Donnée!A48:I648,8,0),"")</f>
        <v>1102272009</v>
      </c>
      <c r="D446" s="47" t="str">
        <f>IFERROR(VLOOKUP(N446,Donnée!A48:I648,2,0),"")</f>
        <v>هايدي أمال</v>
      </c>
      <c r="E446" s="45">
        <f>IFERROR(VLOOKUP(N446,Donnée!A48:I648,6,0),"")</f>
        <v>34434</v>
      </c>
      <c r="F446" s="47" t="str">
        <f>IFERROR(VLOOKUP(N446,Donnée!A48:I648,3,0),"")</f>
        <v>1ع ت5</v>
      </c>
      <c r="G446" s="47" t="str">
        <f>IFERROR(VLOOKUP(N446,Donnée!A48:I648,4,0),"")</f>
        <v>نصف داخلي</v>
      </c>
      <c r="H446" s="47">
        <f>IFERROR(VLOOKUP(N446,Donnée!A48:I648,7,0),"")</f>
        <v>2097</v>
      </c>
      <c r="I446" s="48">
        <f>IFERROR(IF(Donnée!J276="نعم",IF(G446="نصف داخلي",LOOKUP(270-H446,jours_presence,boursses_DP),IF(G446="داخلي",LOOKUP(270-H446,jours_presence,Boursses_P),IF(G446="نصف داخلي",LOOKUP(270-H446,jours_presence,boursses_DP),IF(G446="داخلي",LOOKUP(270-H446,jours_presence,Boursses_P))))),0),"")</f>
        <v>0</v>
      </c>
      <c r="J446" s="48" t="str">
        <f>IFERROR(IF(G446="داخلي",IF(Donnée!J276="نعم",864,IF(Donnée!J276="لا",1296,"")),""),"")</f>
        <v/>
      </c>
      <c r="K446" s="48">
        <f>IFERROR(IF(G446="نصف داخلي",IF(Donnée!J276="نعم",432,IF(Donnée!J276="لا",648,"")),""),"")</f>
        <v>648</v>
      </c>
      <c r="L446" s="49">
        <f t="shared" si="26"/>
        <v>648</v>
      </c>
      <c r="M446" s="50"/>
      <c r="N446" s="37">
        <f>Donnée!A276</f>
        <v>275</v>
      </c>
    </row>
    <row r="447" spans="1:14" ht="24.95" customHeight="1">
      <c r="A447" s="38">
        <f t="shared" si="27"/>
        <v>276</v>
      </c>
      <c r="B447" s="45">
        <f>IFERROR(VLOOKUP(N447,Donnée!A49:I649,9,0),"")</f>
        <v>40535</v>
      </c>
      <c r="C447" s="46">
        <f>IFERROR(VLOOKUP(N447,Donnée!A49:I649,8,0),"")</f>
        <v>1502272010</v>
      </c>
      <c r="D447" s="47" t="str">
        <f>IFERROR(VLOOKUP(N447,Donnée!A49:I649,2,0),"")</f>
        <v>قيدوم الزهرة</v>
      </c>
      <c r="E447" s="45">
        <f>IFERROR(VLOOKUP(N447,Donnée!A49:I649,6,0),"")</f>
        <v>34549</v>
      </c>
      <c r="F447" s="47" t="str">
        <f>IFERROR(VLOOKUP(N447,Donnée!A49:I649,3,0),"")</f>
        <v>1ع ت5</v>
      </c>
      <c r="G447" s="47" t="str">
        <f>IFERROR(VLOOKUP(N447,Donnée!A49:I649,4,0),"")</f>
        <v>نصف داخلي</v>
      </c>
      <c r="H447" s="47">
        <f>IFERROR(VLOOKUP(N447,Donnée!A49:I649,7,0),"")</f>
        <v>2097</v>
      </c>
      <c r="I447" s="48" t="str">
        <f>IFERROR(IF(Donnée!J277="نعم",IF(G447="نصف داخلي",LOOKUP(270-H447,jours_presence,boursses_DP),IF(G447="داخلي",LOOKUP(270-H447,jours_presence,Boursses_P),IF(G447="نصف داخلي",LOOKUP(270-H447,jours_presence,boursses_DP),IF(G447="داخلي",LOOKUP(270-H447,jours_presence,Boursses_P))))),0),"")</f>
        <v/>
      </c>
      <c r="J447" s="48" t="str">
        <f>IFERROR(IF(G447="داخلي",IF(Donnée!J277="نعم",864,IF(Donnée!J277="لا",1296,"")),""),"")</f>
        <v/>
      </c>
      <c r="K447" s="48">
        <f>IFERROR(IF(G447="نصف داخلي",IF(Donnée!J277="نعم",432,IF(Donnée!J277="لا",648,"")),""),"")</f>
        <v>432</v>
      </c>
      <c r="L447" s="49">
        <f t="shared" si="26"/>
        <v>432</v>
      </c>
      <c r="M447" s="50"/>
      <c r="N447" s="37">
        <f>Donnée!A277</f>
        <v>276</v>
      </c>
    </row>
    <row r="448" spans="1:14" ht="24.95" customHeight="1">
      <c r="A448" s="38">
        <f t="shared" si="27"/>
        <v>277</v>
      </c>
      <c r="B448" s="45">
        <f>IFERROR(VLOOKUP(N448,Donnée!A50:I650,9,0),"")</f>
        <v>40535</v>
      </c>
      <c r="C448" s="46">
        <f>IFERROR(VLOOKUP(N448,Donnée!A50:I650,8,0),"")</f>
        <v>1502272010</v>
      </c>
      <c r="D448" s="47" t="str">
        <f>IFERROR(VLOOKUP(N448,Donnée!A50:I650,2,0),"")</f>
        <v>سباوي غنية</v>
      </c>
      <c r="E448" s="45">
        <f>IFERROR(VLOOKUP(N448,Donnée!A50:I650,6,0),"")</f>
        <v>34643</v>
      </c>
      <c r="F448" s="47" t="str">
        <f>IFERROR(VLOOKUP(N448,Donnée!A50:I650,3,0),"")</f>
        <v>1ع ت5</v>
      </c>
      <c r="G448" s="47" t="str">
        <f>IFERROR(VLOOKUP(N448,Donnée!A50:I650,4,0),"")</f>
        <v>نصف داخلي</v>
      </c>
      <c r="H448" s="47">
        <f>IFERROR(VLOOKUP(N448,Donnée!A50:I650,7,0),"")</f>
        <v>2097</v>
      </c>
      <c r="I448" s="48" t="str">
        <f>IFERROR(IF(Donnée!J278="نعم",IF(G448="نصف داخلي",LOOKUP(270-H448,jours_presence,boursses_DP),IF(G448="داخلي",LOOKUP(270-H448,jours_presence,Boursses_P),IF(G448="نصف داخلي",LOOKUP(270-H448,jours_presence,boursses_DP),IF(G448="داخلي",LOOKUP(270-H448,jours_presence,Boursses_P))))),0),"")</f>
        <v/>
      </c>
      <c r="J448" s="48" t="str">
        <f>IFERROR(IF(G448="داخلي",IF(Donnée!J278="نعم",864,IF(Donnée!J278="لا",1296,"")),""),"")</f>
        <v/>
      </c>
      <c r="K448" s="48">
        <f>IFERROR(IF(G448="نصف داخلي",IF(Donnée!J278="نعم",432,IF(Donnée!J278="لا",648,"")),""),"")</f>
        <v>432</v>
      </c>
      <c r="L448" s="49">
        <f t="shared" si="26"/>
        <v>432</v>
      </c>
      <c r="M448" s="50"/>
      <c r="N448" s="37">
        <f>Donnée!A278</f>
        <v>277</v>
      </c>
    </row>
    <row r="449" spans="1:14" ht="24.95" customHeight="1">
      <c r="A449" s="38">
        <f t="shared" si="27"/>
        <v>278</v>
      </c>
      <c r="B449" s="45">
        <f>IFERROR(VLOOKUP(N449,Donnée!A51:I651,9,0),"")</f>
        <v>40171</v>
      </c>
      <c r="C449" s="46">
        <f>IFERROR(VLOOKUP(N449,Donnée!A51:I651,8,0),"")</f>
        <v>1102272009</v>
      </c>
      <c r="D449" s="47" t="str">
        <f>IFERROR(VLOOKUP(N449,Donnée!A51:I651,2,0),"")</f>
        <v>بلخير كريمة</v>
      </c>
      <c r="E449" s="45">
        <f>IFERROR(VLOOKUP(N449,Donnée!A51:I651,6,0),"")</f>
        <v>34671</v>
      </c>
      <c r="F449" s="47" t="str">
        <f>IFERROR(VLOOKUP(N449,Donnée!A51:I651,3,0),"")</f>
        <v>1ع ت5</v>
      </c>
      <c r="G449" s="47" t="str">
        <f>IFERROR(VLOOKUP(N449,Donnée!A51:I651,4,0),"")</f>
        <v>نصف داخلي</v>
      </c>
      <c r="H449" s="47">
        <f>IFERROR(VLOOKUP(N449,Donnée!A51:I651,7,0),"")</f>
        <v>2097</v>
      </c>
      <c r="I449" s="48">
        <f>IFERROR(IF(Donnée!J279="نعم",IF(G449="نصف داخلي",LOOKUP(270-H449,jours_presence,boursses_DP),IF(G449="داخلي",LOOKUP(270-H449,jours_presence,Boursses_P),IF(G449="نصف داخلي",LOOKUP(270-H449,jours_presence,boursses_DP),IF(G449="داخلي",LOOKUP(270-H449,jours_presence,Boursses_P))))),0),"")</f>
        <v>0</v>
      </c>
      <c r="J449" s="48" t="str">
        <f>IFERROR(IF(G449="داخلي",IF(Donnée!J279="نعم",864,IF(Donnée!J279="لا",1296,"")),""),"")</f>
        <v/>
      </c>
      <c r="K449" s="48">
        <f>IFERROR(IF(G449="نصف داخلي",IF(Donnée!J279="نعم",432,IF(Donnée!J279="لا",648,"")),""),"")</f>
        <v>648</v>
      </c>
      <c r="L449" s="49">
        <f t="shared" si="26"/>
        <v>648</v>
      </c>
      <c r="M449" s="50"/>
      <c r="N449" s="37">
        <f>Donnée!A279</f>
        <v>278</v>
      </c>
    </row>
    <row r="450" spans="1:14" ht="24.95" customHeight="1">
      <c r="A450" s="38">
        <f t="shared" si="27"/>
        <v>279</v>
      </c>
      <c r="B450" s="45">
        <f>IFERROR(VLOOKUP(N450,Donnée!A52:I652,9,0),"")</f>
        <v>40171</v>
      </c>
      <c r="C450" s="46">
        <f>IFERROR(VLOOKUP(N450,Donnée!A52:I652,8,0),"")</f>
        <v>1102272009</v>
      </c>
      <c r="D450" s="47" t="str">
        <f>IFERROR(VLOOKUP(N450,Donnée!A52:I652,2,0),"")</f>
        <v>لراشي جلول</v>
      </c>
      <c r="E450" s="45">
        <f>IFERROR(VLOOKUP(N450,Donnée!A52:I652,6,0),"")</f>
        <v>34011</v>
      </c>
      <c r="F450" s="47" t="str">
        <f>IFERROR(VLOOKUP(N450,Donnée!A52:I652,3,0),"")</f>
        <v>1ع ت5</v>
      </c>
      <c r="G450" s="47" t="str">
        <f>IFERROR(VLOOKUP(N450,Donnée!A52:I652,4,0),"")</f>
        <v>نصف داخلي</v>
      </c>
      <c r="H450" s="47">
        <f>IFERROR(VLOOKUP(N450,Donnée!A52:I652,7,0),"")</f>
        <v>2097</v>
      </c>
      <c r="I450" s="48">
        <f>IFERROR(IF(Donnée!J280="نعم",IF(G450="نصف داخلي",LOOKUP(270-H450,jours_presence,boursses_DP),IF(G450="داخلي",LOOKUP(270-H450,jours_presence,Boursses_P),IF(G450="نصف داخلي",LOOKUP(270-H450,jours_presence,boursses_DP),IF(G450="داخلي",LOOKUP(270-H450,jours_presence,Boursses_P))))),0),"")</f>
        <v>0</v>
      </c>
      <c r="J450" s="48" t="str">
        <f>IFERROR(IF(G450="داخلي",IF(Donnée!J280="نعم",864,IF(Donnée!J280="لا",1296,"")),""),"")</f>
        <v/>
      </c>
      <c r="K450" s="48">
        <f>IFERROR(IF(G450="نصف داخلي",IF(Donnée!J280="نعم",432,IF(Donnée!J280="لا",648,"")),""),"")</f>
        <v>648</v>
      </c>
      <c r="L450" s="49">
        <f t="shared" si="26"/>
        <v>648</v>
      </c>
      <c r="M450" s="50"/>
      <c r="N450" s="37">
        <f>Donnée!A280</f>
        <v>279</v>
      </c>
    </row>
    <row r="451" spans="1:14" ht="24.95" customHeight="1" thickBot="1">
      <c r="A451" s="51">
        <f t="shared" si="27"/>
        <v>280</v>
      </c>
      <c r="B451" s="59">
        <f>IFERROR(VLOOKUP(N451,Donnée!A53:I653,9,0),"")</f>
        <v>40535</v>
      </c>
      <c r="C451" s="53">
        <f>IFERROR(VLOOKUP(N451,Donnée!A53:I653,8,0),"")</f>
        <v>1502272010</v>
      </c>
      <c r="D451" s="54" t="str">
        <f>IFERROR(VLOOKUP(N451,Donnée!A53:I653,2,0),"")</f>
        <v>فاسي كريم</v>
      </c>
      <c r="E451" s="55">
        <f>IFERROR(VLOOKUP(N451,Donnée!A53:I653,6,0),"")</f>
        <v>34608</v>
      </c>
      <c r="F451" s="54" t="str">
        <f>IFERROR(VLOOKUP(N451,Donnée!A53:I653,3,0),"")</f>
        <v>1ع ت5</v>
      </c>
      <c r="G451" s="52" t="str">
        <f>IFERROR(VLOOKUP(N451,Donnée!A53:I653,4,0),"")</f>
        <v>نصف داخلي</v>
      </c>
      <c r="H451" s="54">
        <f>IFERROR(VLOOKUP(N451,Donnée!A53:I653,7,0),"")</f>
        <v>2097</v>
      </c>
      <c r="I451" s="56" t="str">
        <f>IFERROR(IF(Donnée!J281="نعم",IF(G451="نصف داخلي",LOOKUP(270-H451,jours_presence,boursses_DP),IF(G451="داخلي",LOOKUP(270-H451,jours_presence,Boursses_P),IF(G451="نصف داخلي",LOOKUP(270-H451,jours_presence,boursses_DP),IF(G451="داخلي",LOOKUP(270-H451,jours_presence,Boursses_P))))),0),"")</f>
        <v/>
      </c>
      <c r="J451" s="56" t="str">
        <f>IFERROR(IF(G451="داخلي",IF(Donnée!J281="نعم",864,IF(Donnée!J281="لا",1296,"")),""),"")</f>
        <v/>
      </c>
      <c r="K451" s="56">
        <f>IFERROR(IF(G451="نصف داخلي",IF(Donnée!J281="نعم",432,IF(Donnée!J281="لا",648,"")),""),"")</f>
        <v>432</v>
      </c>
      <c r="L451" s="57">
        <f t="shared" si="26"/>
        <v>432</v>
      </c>
      <c r="M451" s="58"/>
      <c r="N451" s="37">
        <f>Donnée!A281</f>
        <v>280</v>
      </c>
    </row>
    <row r="452" spans="1:14" ht="24.95" customHeight="1" thickBot="1">
      <c r="A452" s="23"/>
      <c r="B452" s="23"/>
      <c r="C452" s="23"/>
      <c r="D452" s="23"/>
      <c r="E452" s="23"/>
      <c r="F452" s="23"/>
      <c r="G452" s="23"/>
      <c r="H452" s="23"/>
      <c r="I452" s="24">
        <f>SUM(I432:I451)</f>
        <v>0</v>
      </c>
      <c r="J452" s="24">
        <f>SUM(J432:J451)</f>
        <v>0</v>
      </c>
      <c r="K452" s="24">
        <f>SUM(K432:K451)</f>
        <v>11016</v>
      </c>
      <c r="L452" s="24">
        <f>SUM(L432:L451)</f>
        <v>11016</v>
      </c>
      <c r="M452" s="23"/>
    </row>
    <row r="463" spans="1:14" ht="24.95" customHeight="1" thickBot="1">
      <c r="A463" s="19"/>
      <c r="B463" s="19"/>
      <c r="C463" s="19"/>
      <c r="D463" s="19"/>
      <c r="E463" s="19"/>
      <c r="F463" s="19"/>
      <c r="G463" s="19"/>
      <c r="H463" s="19"/>
      <c r="I463" s="19"/>
      <c r="J463" s="19"/>
      <c r="K463" s="19"/>
      <c r="L463" s="25" t="s">
        <v>63</v>
      </c>
      <c r="M463" s="19"/>
      <c r="N463" s="19"/>
    </row>
    <row r="464" spans="1:14" ht="24.95" customHeight="1" thickBot="1">
      <c r="A464" s="26" t="s">
        <v>0</v>
      </c>
      <c r="B464" s="27" t="s">
        <v>1</v>
      </c>
      <c r="C464" s="27" t="s">
        <v>2</v>
      </c>
      <c r="D464" s="27" t="s">
        <v>3</v>
      </c>
      <c r="E464" s="27" t="s">
        <v>4</v>
      </c>
      <c r="F464" s="27" t="s">
        <v>5</v>
      </c>
      <c r="G464" s="27" t="s">
        <v>6</v>
      </c>
      <c r="H464" s="27" t="s">
        <v>7</v>
      </c>
      <c r="I464" s="27" t="s">
        <v>49</v>
      </c>
      <c r="J464" s="27" t="s">
        <v>8</v>
      </c>
      <c r="K464" s="27" t="s">
        <v>9</v>
      </c>
      <c r="L464" s="27" t="s">
        <v>10</v>
      </c>
      <c r="M464" s="28" t="s">
        <v>11</v>
      </c>
      <c r="N464" s="29" t="s">
        <v>0</v>
      </c>
    </row>
    <row r="465" spans="1:14" ht="24.95" customHeight="1">
      <c r="A465" s="30">
        <f>IFERROR(IF(L465&gt;0,A451+1,""),"")</f>
        <v>281</v>
      </c>
      <c r="B465" s="31">
        <f>IFERROR(VLOOKUP(N465,Donnée!A34:I634,9,0),"")</f>
        <v>40171</v>
      </c>
      <c r="C465" s="32">
        <f>IFERROR(VLOOKUP(N465,Donnée!A34:I634,8,0),"")</f>
        <v>1102272009</v>
      </c>
      <c r="D465" s="33" t="str">
        <f>IFERROR(VLOOKUP(N465,Donnée!A34:I634,2,0),"")</f>
        <v>بوضياف حمزة</v>
      </c>
      <c r="E465" s="31">
        <f>IFERROR(VLOOKUP(N465,Donnée!A34:I634,6,0),"")</f>
        <v>34561</v>
      </c>
      <c r="F465" s="33" t="str">
        <f>IFERROR(VLOOKUP(N465,Donnée!A34:I634,3,0),"")</f>
        <v>1ع ت5</v>
      </c>
      <c r="G465" s="33" t="str">
        <f>IFERROR(VLOOKUP(N465,Donnée!A34:I634,4,0),"")</f>
        <v>نصف داخلي</v>
      </c>
      <c r="H465" s="33">
        <f>IFERROR(VLOOKUP(N465,Donnée!A34:I634,7,0),"")</f>
        <v>2097</v>
      </c>
      <c r="I465" s="34">
        <f>IFERROR(IF(Donnée!J282="نعم",IF(G465="نصف داخلي",LOOKUP(270-H465,jours_presence,boursses_DP),IF(G465="داخلي",LOOKUP(270-H465,jours_presence,Boursses_P),IF(G465="نصف داخلي",LOOKUP(270-H465,jours_presence,boursses_DP),IF(G465="داخلي",LOOKUP(270-H465,jours_presence,Boursses_P))))),0),"")</f>
        <v>0</v>
      </c>
      <c r="J465" s="34" t="str">
        <f>IFERROR(IF(G465="داخلي",IF(Donnée!J282="نعم",864,IF(Donnée!J282="لا",1296,"")),""),"")</f>
        <v/>
      </c>
      <c r="K465" s="34">
        <f>IFERROR(IF(G465="نصف داخلي",IF(Donnée!J282="نعم",432,IF(Donnée!J282="لا",648,"")),""),"")</f>
        <v>648</v>
      </c>
      <c r="L465" s="35">
        <f t="shared" ref="L465:L484" si="28">IFERROR(SUM(I465:K465),"")</f>
        <v>648</v>
      </c>
      <c r="M465" s="36"/>
      <c r="N465" s="37">
        <f>Donnée!A282</f>
        <v>281</v>
      </c>
    </row>
    <row r="466" spans="1:14" ht="24.95" customHeight="1">
      <c r="A466" s="38">
        <f t="shared" ref="A466:A484" si="29">IFERROR(IF(L466&gt;0,A465+1,""),"")</f>
        <v>282</v>
      </c>
      <c r="B466" s="39">
        <f>IFERROR(VLOOKUP(N466,Donnée!A35:I635,9,0),"")</f>
        <v>40535</v>
      </c>
      <c r="C466" s="40">
        <f>IFERROR(VLOOKUP(N466,Donnée!A35:I635,8,0),"")</f>
        <v>1502272010</v>
      </c>
      <c r="D466" s="41" t="str">
        <f>IFERROR(VLOOKUP(N466,Donnée!A35:I635,2,0),"")</f>
        <v>سهيل نبيل</v>
      </c>
      <c r="E466" s="39">
        <f>IFERROR(VLOOKUP(N466,Donnée!A35:I635,6,0),"")</f>
        <v>33706</v>
      </c>
      <c r="F466" s="41" t="str">
        <f>IFERROR(VLOOKUP(N466,Donnée!A35:I635,3,0),"")</f>
        <v>1ع ت5</v>
      </c>
      <c r="G466" s="41" t="str">
        <f>IFERROR(VLOOKUP(N466,Donnée!A35:I635,4,0),"")</f>
        <v>نصف داخلي</v>
      </c>
      <c r="H466" s="41">
        <f>IFERROR(VLOOKUP(N466,Donnée!A35:I635,7,0),"")</f>
        <v>2097</v>
      </c>
      <c r="I466" s="42" t="str">
        <f>IFERROR(IF(Donnée!J283="نعم",IF(G466="نصف داخلي",LOOKUP(270-H466,jours_presence,boursses_DP),IF(G466="داخلي",LOOKUP(270-H466,jours_presence,Boursses_P),IF(G466="نصف داخلي",LOOKUP(270-H466,jours_presence,boursses_DP),IF(G466="داخلي",LOOKUP(270-H466,jours_presence,Boursses_P))))),0),"")</f>
        <v/>
      </c>
      <c r="J466" s="42" t="str">
        <f>IFERROR(IF(G466="داخلي",IF(Donnée!J283="نعم",864,IF(Donnée!J283="لا",1296,"")),""),"")</f>
        <v/>
      </c>
      <c r="K466" s="42">
        <f>IFERROR(IF(G466="نصف داخلي",IF(Donnée!J283="نعم",432,IF(Donnée!J283="لا",648,"")),""),"")</f>
        <v>432</v>
      </c>
      <c r="L466" s="43">
        <f t="shared" si="28"/>
        <v>432</v>
      </c>
      <c r="M466" s="44"/>
      <c r="N466" s="37">
        <f>Donnée!A283</f>
        <v>282</v>
      </c>
    </row>
    <row r="467" spans="1:14" ht="24.95" customHeight="1">
      <c r="A467" s="38">
        <f t="shared" si="29"/>
        <v>283</v>
      </c>
      <c r="B467" s="39">
        <f>IFERROR(VLOOKUP(N467,Donnée!A36:I636,9,0),"")</f>
        <v>40535</v>
      </c>
      <c r="C467" s="40">
        <f>IFERROR(VLOOKUP(N467,Donnée!A36:I636,8,0),"")</f>
        <v>1502272010</v>
      </c>
      <c r="D467" s="41" t="str">
        <f>IFERROR(VLOOKUP(N467,Donnée!A36:I636,2,0),"")</f>
        <v>قريشي مهني</v>
      </c>
      <c r="E467" s="39">
        <f>IFERROR(VLOOKUP(N467,Donnée!A36:I636,6,0),"")</f>
        <v>34383</v>
      </c>
      <c r="F467" s="41" t="str">
        <f>IFERROR(VLOOKUP(N467,Donnée!A36:I636,3,0),"")</f>
        <v>1ع ت5</v>
      </c>
      <c r="G467" s="41" t="str">
        <f>IFERROR(VLOOKUP(N467,Donnée!A36:I636,4,0),"")</f>
        <v>نصف داخلي</v>
      </c>
      <c r="H467" s="41">
        <f>IFERROR(VLOOKUP(N467,Donnée!A36:I636,7,0),"")</f>
        <v>2097</v>
      </c>
      <c r="I467" s="42" t="str">
        <f>IFERROR(IF(Donnée!J284="نعم",IF(G467="نصف داخلي",LOOKUP(270-H467,jours_presence,boursses_DP),IF(G467="داخلي",LOOKUP(270-H467,jours_presence,Boursses_P),IF(G467="نصف داخلي",LOOKUP(270-H467,jours_presence,boursses_DP),IF(G467="داخلي",LOOKUP(270-H467,jours_presence,Boursses_P))))),0),"")</f>
        <v/>
      </c>
      <c r="J467" s="42" t="str">
        <f>IFERROR(IF(G467="داخلي",IF(Donnée!J284="نعم",864,IF(Donnée!J284="لا",1296,"")),""),"")</f>
        <v/>
      </c>
      <c r="K467" s="42">
        <f>IFERROR(IF(G467="نصف داخلي",IF(Donnée!J284="نعم",432,IF(Donnée!J284="لا",648,"")),""),"")</f>
        <v>432</v>
      </c>
      <c r="L467" s="43">
        <f t="shared" si="28"/>
        <v>432</v>
      </c>
      <c r="M467" s="44"/>
      <c r="N467" s="37">
        <f>Donnée!A284</f>
        <v>283</v>
      </c>
    </row>
    <row r="468" spans="1:14" ht="24.95" customHeight="1">
      <c r="A468" s="38">
        <f t="shared" si="29"/>
        <v>284</v>
      </c>
      <c r="B468" s="39">
        <f>IFERROR(VLOOKUP(N468,Donnée!A37:I637,9,0),"")</f>
        <v>40535</v>
      </c>
      <c r="C468" s="40">
        <f>IFERROR(VLOOKUP(N468,Donnée!A37:I637,8,0),"")</f>
        <v>1502272010</v>
      </c>
      <c r="D468" s="41" t="str">
        <f>IFERROR(VLOOKUP(N468,Donnée!A37:I637,2,0),"")</f>
        <v>توامي عبد الحفيظ</v>
      </c>
      <c r="E468" s="39">
        <f>IFERROR(VLOOKUP(N468,Donnée!A37:I637,6,0),"")</f>
        <v>34385</v>
      </c>
      <c r="F468" s="41" t="str">
        <f>IFERROR(VLOOKUP(N468,Donnée!A37:I637,3,0),"")</f>
        <v>1ع ت5</v>
      </c>
      <c r="G468" s="41" t="str">
        <f>IFERROR(VLOOKUP(N468,Donnée!A37:I637,4,0),"")</f>
        <v>نصف داخلي</v>
      </c>
      <c r="H468" s="41">
        <f>IFERROR(VLOOKUP(N468,Donnée!A37:I637,7,0),"")</f>
        <v>2097</v>
      </c>
      <c r="I468" s="42" t="str">
        <f>IFERROR(IF(Donnée!J285="نعم",IF(G468="نصف داخلي",LOOKUP(270-H468,jours_presence,boursses_DP),IF(G468="داخلي",LOOKUP(270-H468,jours_presence,Boursses_P),IF(G468="نصف داخلي",LOOKUP(270-H468,jours_presence,boursses_DP),IF(G468="داخلي",LOOKUP(270-H468,jours_presence,Boursses_P))))),0),"")</f>
        <v/>
      </c>
      <c r="J468" s="42" t="str">
        <f>IFERROR(IF(G468="داخلي",IF(Donnée!J285="نعم",864,IF(Donnée!J285="لا",1296,"")),""),"")</f>
        <v/>
      </c>
      <c r="K468" s="42">
        <f>IFERROR(IF(G468="نصف داخلي",IF(Donnée!J285="نعم",432,IF(Donnée!J285="لا",648,"")),""),"")</f>
        <v>432</v>
      </c>
      <c r="L468" s="43">
        <f t="shared" si="28"/>
        <v>432</v>
      </c>
      <c r="M468" s="44"/>
      <c r="N468" s="37">
        <f>Donnée!A285</f>
        <v>284</v>
      </c>
    </row>
    <row r="469" spans="1:14" ht="24.95" customHeight="1">
      <c r="A469" s="38">
        <f t="shared" si="29"/>
        <v>285</v>
      </c>
      <c r="B469" s="39">
        <f>IFERROR(VLOOKUP(N469,Donnée!A38:I638,9,0),"")</f>
        <v>40171</v>
      </c>
      <c r="C469" s="40">
        <f>IFERROR(VLOOKUP(N469,Donnée!A38:I638,8,0),"")</f>
        <v>1102272009</v>
      </c>
      <c r="D469" s="41" t="str">
        <f>IFERROR(VLOOKUP(N469,Donnée!A38:I638,2,0),"")</f>
        <v>علال عبد الرزاق</v>
      </c>
      <c r="E469" s="39">
        <f>IFERROR(VLOOKUP(N469,Donnée!A38:I638,6,0),"")</f>
        <v>33849</v>
      </c>
      <c r="F469" s="41" t="str">
        <f>IFERROR(VLOOKUP(N469,Donnée!A38:I638,3,0),"")</f>
        <v>1ع ت5</v>
      </c>
      <c r="G469" s="41" t="str">
        <f>IFERROR(VLOOKUP(N469,Donnée!A38:I638,4,0),"")</f>
        <v>نصف داخلي</v>
      </c>
      <c r="H469" s="41">
        <f>IFERROR(VLOOKUP(N469,Donnée!A38:I638,7,0),"")</f>
        <v>2097</v>
      </c>
      <c r="I469" s="42">
        <f>IFERROR(IF(Donnée!J286="نعم",IF(G469="نصف داخلي",LOOKUP(270-H469,jours_presence,boursses_DP),IF(G469="داخلي",LOOKUP(270-H469,jours_presence,Boursses_P),IF(G469="نصف داخلي",LOOKUP(270-H469,jours_presence,boursses_DP),IF(G469="داخلي",LOOKUP(270-H469,jours_presence,Boursses_P))))),0),"")</f>
        <v>0</v>
      </c>
      <c r="J469" s="42" t="str">
        <f>IFERROR(IF(G469="داخلي",IF(Donnée!J286="نعم",864,IF(Donnée!J286="لا",1296,"")),""),"")</f>
        <v/>
      </c>
      <c r="K469" s="42">
        <f>IFERROR(IF(G469="نصف داخلي",IF(Donnée!J286="نعم",432,IF(Donnée!J286="لا",648,"")),""),"")</f>
        <v>648</v>
      </c>
      <c r="L469" s="43">
        <f t="shared" si="28"/>
        <v>648</v>
      </c>
      <c r="M469" s="44"/>
      <c r="N469" s="37">
        <f>Donnée!A286</f>
        <v>285</v>
      </c>
    </row>
    <row r="470" spans="1:14" ht="24.95" customHeight="1">
      <c r="A470" s="38">
        <f t="shared" si="29"/>
        <v>286</v>
      </c>
      <c r="B470" s="39">
        <f>IFERROR(VLOOKUP(N470,Donnée!A39:I639,9,0),"")</f>
        <v>40535</v>
      </c>
      <c r="C470" s="40">
        <f>IFERROR(VLOOKUP(N470,Donnée!A39:I639,8,0),"")</f>
        <v>1502272010</v>
      </c>
      <c r="D470" s="41" t="str">
        <f>IFERROR(VLOOKUP(N470,Donnée!A39:I639,2,0),"")</f>
        <v>مهدي فاطمة الزهراء</v>
      </c>
      <c r="E470" s="39">
        <f>IFERROR(VLOOKUP(N470,Donnée!A39:I639,6,0),"")</f>
        <v>33966</v>
      </c>
      <c r="F470" s="41" t="str">
        <f>IFERROR(VLOOKUP(N470,Donnée!A39:I639,3,0),"")</f>
        <v>1ع ت5</v>
      </c>
      <c r="G470" s="41" t="str">
        <f>IFERROR(VLOOKUP(N470,Donnée!A39:I639,4,0),"")</f>
        <v>نصف داخلي</v>
      </c>
      <c r="H470" s="41">
        <f>IFERROR(VLOOKUP(N470,Donnée!A39:I639,7,0),"")</f>
        <v>2097</v>
      </c>
      <c r="I470" s="42" t="str">
        <f>IFERROR(IF(Donnée!J287="نعم",IF(G470="نصف داخلي",LOOKUP(270-H470,jours_presence,boursses_DP),IF(G470="داخلي",LOOKUP(270-H470,jours_presence,Boursses_P),IF(G470="نصف داخلي",LOOKUP(270-H470,jours_presence,boursses_DP),IF(G470="داخلي",LOOKUP(270-H470,jours_presence,Boursses_P))))),0),"")</f>
        <v/>
      </c>
      <c r="J470" s="42" t="str">
        <f>IFERROR(IF(G470="داخلي",IF(Donnée!J287="نعم",864,IF(Donnée!J287="لا",1296,"")),""),"")</f>
        <v/>
      </c>
      <c r="K470" s="42">
        <f>IFERROR(IF(G470="نصف داخلي",IF(Donnée!J287="نعم",432,IF(Donnée!J287="لا",648,"")),""),"")</f>
        <v>432</v>
      </c>
      <c r="L470" s="43">
        <f t="shared" si="28"/>
        <v>432</v>
      </c>
      <c r="M470" s="44"/>
      <c r="N470" s="37">
        <f>Donnée!A287</f>
        <v>286</v>
      </c>
    </row>
    <row r="471" spans="1:14" ht="24.95" customHeight="1">
      <c r="A471" s="38">
        <f t="shared" si="29"/>
        <v>287</v>
      </c>
      <c r="B471" s="39">
        <f>IFERROR(VLOOKUP(N471,Donnée!A40:I640,9,0),"")</f>
        <v>40535</v>
      </c>
      <c r="C471" s="40">
        <f>IFERROR(VLOOKUP(N471,Donnée!A40:I640,8,0),"")</f>
        <v>1502272010</v>
      </c>
      <c r="D471" s="41" t="str">
        <f>IFERROR(VLOOKUP(N471,Donnée!A40:I640,2,0),"")</f>
        <v>العبري عيدة</v>
      </c>
      <c r="E471" s="39">
        <f>IFERROR(VLOOKUP(N471,Donnée!A40:I640,6,0),"")</f>
        <v>34043</v>
      </c>
      <c r="F471" s="41" t="str">
        <f>IFERROR(VLOOKUP(N471,Donnée!A40:I640,3,0),"")</f>
        <v>1أ1</v>
      </c>
      <c r="G471" s="41" t="str">
        <f>IFERROR(VLOOKUP(N471,Donnée!A40:I640,4,0),"")</f>
        <v>نصف داخلي</v>
      </c>
      <c r="H471" s="41">
        <f>IFERROR(VLOOKUP(N471,Donnée!A40:I640,7,0),"")</f>
        <v>2097</v>
      </c>
      <c r="I471" s="42" t="str">
        <f>IFERROR(IF(Donnée!J288="نعم",IF(G471="نصف داخلي",LOOKUP(270-H471,jours_presence,boursses_DP),IF(G471="داخلي",LOOKUP(270-H471,jours_presence,Boursses_P),IF(G471="نصف داخلي",LOOKUP(270-H471,jours_presence,boursses_DP),IF(G471="داخلي",LOOKUP(270-H471,jours_presence,Boursses_P))))),0),"")</f>
        <v/>
      </c>
      <c r="J471" s="42" t="str">
        <f>IFERROR(IF(G471="داخلي",IF(Donnée!J288="نعم",864,IF(Donnée!J288="لا",1296,"")),""),"")</f>
        <v/>
      </c>
      <c r="K471" s="42">
        <f>IFERROR(IF(G471="نصف داخلي",IF(Donnée!J288="نعم",432,IF(Donnée!J288="لا",648,"")),""),"")</f>
        <v>432</v>
      </c>
      <c r="L471" s="43">
        <f t="shared" si="28"/>
        <v>432</v>
      </c>
      <c r="M471" s="44"/>
      <c r="N471" s="37">
        <f>Donnée!A288</f>
        <v>287</v>
      </c>
    </row>
    <row r="472" spans="1:14" ht="24.95" customHeight="1">
      <c r="A472" s="38">
        <f t="shared" si="29"/>
        <v>288</v>
      </c>
      <c r="B472" s="39">
        <f>IFERROR(VLOOKUP(N472,Donnée!A41:I641,9,0),"")</f>
        <v>40535</v>
      </c>
      <c r="C472" s="40">
        <f>IFERROR(VLOOKUP(N472,Donnée!A41:I641,8,0),"")</f>
        <v>1502272010</v>
      </c>
      <c r="D472" s="41" t="str">
        <f>IFERROR(VLOOKUP(N472,Donnée!A41:I641,2,0),"")</f>
        <v>زواوي فضيلة</v>
      </c>
      <c r="E472" s="39">
        <f>IFERROR(VLOOKUP(N472,Donnée!A41:I641,6,0),"")</f>
        <v>34223</v>
      </c>
      <c r="F472" s="41" t="str">
        <f>IFERROR(VLOOKUP(N472,Donnée!A41:I641,3,0),"")</f>
        <v>1أ1</v>
      </c>
      <c r="G472" s="41" t="str">
        <f>IFERROR(VLOOKUP(N472,Donnée!A41:I641,4,0),"")</f>
        <v>نصف داخلي</v>
      </c>
      <c r="H472" s="41">
        <f>IFERROR(VLOOKUP(N472,Donnée!A41:I641,7,0),"")</f>
        <v>2097</v>
      </c>
      <c r="I472" s="42" t="str">
        <f>IFERROR(IF(Donnée!J289="نعم",IF(G472="نصف داخلي",LOOKUP(270-H472,jours_presence,boursses_DP),IF(G472="داخلي",LOOKUP(270-H472,jours_presence,Boursses_P),IF(G472="نصف داخلي",LOOKUP(270-H472,jours_presence,boursses_DP),IF(G472="داخلي",LOOKUP(270-H472,jours_presence,Boursses_P))))),0),"")</f>
        <v/>
      </c>
      <c r="J472" s="42" t="str">
        <f>IFERROR(IF(G472="داخلي",IF(Donnée!J289="نعم",864,IF(Donnée!J289="لا",1296,"")),""),"")</f>
        <v/>
      </c>
      <c r="K472" s="42">
        <f>IFERROR(IF(G472="نصف داخلي",IF(Donnée!J289="نعم",432,IF(Donnée!J289="لا",648,"")),""),"")</f>
        <v>432</v>
      </c>
      <c r="L472" s="43">
        <f t="shared" si="28"/>
        <v>432</v>
      </c>
      <c r="M472" s="44"/>
      <c r="N472" s="37">
        <f>Donnée!A289</f>
        <v>288</v>
      </c>
    </row>
    <row r="473" spans="1:14" ht="24.95" customHeight="1">
      <c r="A473" s="38">
        <f t="shared" si="29"/>
        <v>289</v>
      </c>
      <c r="B473" s="39">
        <f>IFERROR(VLOOKUP(N473,Donnée!A42:I642,9,0),"")</f>
        <v>40171</v>
      </c>
      <c r="C473" s="40">
        <f>IFERROR(VLOOKUP(N473,Donnée!A42:I642,8,0),"")</f>
        <v>1102272009</v>
      </c>
      <c r="D473" s="41" t="str">
        <f>IFERROR(VLOOKUP(N473,Donnée!A42:I642,2,0),"")</f>
        <v>تواتي فضيلة</v>
      </c>
      <c r="E473" s="39">
        <f>IFERROR(VLOOKUP(N473,Donnée!A42:I642,6,0),"")</f>
        <v>33602</v>
      </c>
      <c r="F473" s="41" t="str">
        <f>IFERROR(VLOOKUP(N473,Donnée!A42:I642,3,0),"")</f>
        <v>1أ1</v>
      </c>
      <c r="G473" s="41" t="str">
        <f>IFERROR(VLOOKUP(N473,Donnée!A42:I642,4,0),"")</f>
        <v>نصف داخلي</v>
      </c>
      <c r="H473" s="41">
        <f>IFERROR(VLOOKUP(N473,Donnée!A42:I642,7,0),"")</f>
        <v>2097</v>
      </c>
      <c r="I473" s="42">
        <f>IFERROR(IF(Donnée!J290="نعم",IF(G473="نصف داخلي",LOOKUP(270-H473,jours_presence,boursses_DP),IF(G473="داخلي",LOOKUP(270-H473,jours_presence,Boursses_P),IF(G473="نصف داخلي",LOOKUP(270-H473,jours_presence,boursses_DP),IF(G473="داخلي",LOOKUP(270-H473,jours_presence,Boursses_P))))),0),"")</f>
        <v>0</v>
      </c>
      <c r="J473" s="42" t="str">
        <f>IFERROR(IF(G473="داخلي",IF(Donnée!J290="نعم",864,IF(Donnée!J290="لا",1296,"")),""),"")</f>
        <v/>
      </c>
      <c r="K473" s="42">
        <f>IFERROR(IF(G473="نصف داخلي",IF(Donnée!J290="نعم",432,IF(Donnée!J290="لا",648,"")),""),"")</f>
        <v>648</v>
      </c>
      <c r="L473" s="43">
        <f t="shared" si="28"/>
        <v>648</v>
      </c>
      <c r="M473" s="44"/>
      <c r="N473" s="37">
        <f>Donnée!A290</f>
        <v>289</v>
      </c>
    </row>
    <row r="474" spans="1:14" ht="24.95" customHeight="1">
      <c r="A474" s="38">
        <f t="shared" si="29"/>
        <v>290</v>
      </c>
      <c r="B474" s="45">
        <f>IFERROR(VLOOKUP(N474,Donnée!A43:I643,9,0),"")</f>
        <v>40171</v>
      </c>
      <c r="C474" s="46">
        <f>IFERROR(VLOOKUP(N474,Donnée!A43:I643,8,0),"")</f>
        <v>1102272009</v>
      </c>
      <c r="D474" s="47" t="str">
        <f>IFERROR(VLOOKUP(N474,Donnée!A43:I643,2,0),"")</f>
        <v>بوشالي خيرة</v>
      </c>
      <c r="E474" s="45">
        <f>IFERROR(VLOOKUP(N474,Donnée!A43:I643,6,0),"")</f>
        <v>33341</v>
      </c>
      <c r="F474" s="47" t="str">
        <f>IFERROR(VLOOKUP(N474,Donnée!A43:I643,3,0),"")</f>
        <v>1أ1</v>
      </c>
      <c r="G474" s="47" t="str">
        <f>IFERROR(VLOOKUP(N474,Donnée!A43:I643,4,0),"")</f>
        <v>نصف داخلي</v>
      </c>
      <c r="H474" s="47">
        <f>IFERROR(VLOOKUP(N474,Donnée!A43:I643,7,0),"")</f>
        <v>2097</v>
      </c>
      <c r="I474" s="48">
        <f>IFERROR(IF(Donnée!J291="نعم",IF(G474="نصف داخلي",LOOKUP(270-H474,jours_presence,boursses_DP),IF(G474="داخلي",LOOKUP(270-H474,jours_presence,Boursses_P),IF(G474="نصف داخلي",LOOKUP(270-H474,jours_presence,boursses_DP),IF(G474="داخلي",LOOKUP(270-H474,jours_presence,Boursses_P))))),0),"")</f>
        <v>0</v>
      </c>
      <c r="J474" s="48" t="str">
        <f>IFERROR(IF(G474="داخلي",IF(Donnée!J291="نعم",864,IF(Donnée!J291="لا",1296,"")),""),"")</f>
        <v/>
      </c>
      <c r="K474" s="48">
        <f>IFERROR(IF(G474="نصف داخلي",IF(Donnée!J291="نعم",432,IF(Donnée!J291="لا",648,"")),""),"")</f>
        <v>648</v>
      </c>
      <c r="L474" s="49">
        <f t="shared" si="28"/>
        <v>648</v>
      </c>
      <c r="M474" s="50"/>
      <c r="N474" s="37">
        <f>Donnée!A291</f>
        <v>290</v>
      </c>
    </row>
    <row r="475" spans="1:14" ht="24.95" customHeight="1">
      <c r="A475" s="38">
        <f t="shared" si="29"/>
        <v>291</v>
      </c>
      <c r="B475" s="45">
        <f>IFERROR(VLOOKUP(N475,Donnée!A44:I644,9,0),"")</f>
        <v>40535</v>
      </c>
      <c r="C475" s="46">
        <f>IFERROR(VLOOKUP(N475,Donnée!A44:I644,8,0),"")</f>
        <v>1502272010</v>
      </c>
      <c r="D475" s="47" t="str">
        <f>IFERROR(VLOOKUP(N475,Donnée!A44:I644,2,0),"")</f>
        <v>مداوي شهيرة</v>
      </c>
      <c r="E475" s="45">
        <f>IFERROR(VLOOKUP(N475,Donnée!A44:I644,6,0),"")</f>
        <v>34419</v>
      </c>
      <c r="F475" s="47" t="str">
        <f>IFERROR(VLOOKUP(N475,Donnée!A44:I644,3,0),"")</f>
        <v>1أ1</v>
      </c>
      <c r="G475" s="47" t="str">
        <f>IFERROR(VLOOKUP(N475,Donnée!A44:I644,4,0),"")</f>
        <v>نصف داخلي</v>
      </c>
      <c r="H475" s="47">
        <f>IFERROR(VLOOKUP(N475,Donnée!A44:I644,7,0),"")</f>
        <v>2097</v>
      </c>
      <c r="I475" s="48" t="str">
        <f>IFERROR(IF(Donnée!J292="نعم",IF(G475="نصف داخلي",LOOKUP(270-H475,jours_presence,boursses_DP),IF(G475="داخلي",LOOKUP(270-H475,jours_presence,Boursses_P),IF(G475="نصف داخلي",LOOKUP(270-H475,jours_presence,boursses_DP),IF(G475="داخلي",LOOKUP(270-H475,jours_presence,Boursses_P))))),0),"")</f>
        <v/>
      </c>
      <c r="J475" s="48" t="str">
        <f>IFERROR(IF(G475="داخلي",IF(Donnée!J292="نعم",864,IF(Donnée!J292="لا",1296,"")),""),"")</f>
        <v/>
      </c>
      <c r="K475" s="48">
        <f>IFERROR(IF(G475="نصف داخلي",IF(Donnée!J292="نعم",432,IF(Donnée!J292="لا",648,"")),""),"")</f>
        <v>432</v>
      </c>
      <c r="L475" s="49">
        <f t="shared" si="28"/>
        <v>432</v>
      </c>
      <c r="M475" s="50"/>
      <c r="N475" s="37">
        <f>Donnée!A292</f>
        <v>291</v>
      </c>
    </row>
    <row r="476" spans="1:14" ht="24.95" customHeight="1">
      <c r="A476" s="38">
        <f t="shared" si="29"/>
        <v>292</v>
      </c>
      <c r="B476" s="45">
        <f>IFERROR(VLOOKUP(N476,Donnée!A45:I645,9,0),"")</f>
        <v>40535</v>
      </c>
      <c r="C476" s="46">
        <f>IFERROR(VLOOKUP(N476,Donnée!A45:I645,8,0),"")</f>
        <v>1502272010</v>
      </c>
      <c r="D476" s="47" t="str">
        <f>IFERROR(VLOOKUP(N476,Donnée!A45:I645,2,0),"")</f>
        <v>دبازي عائشة</v>
      </c>
      <c r="E476" s="45">
        <f>IFERROR(VLOOKUP(N476,Donnée!A45:I645,6,0),"")</f>
        <v>34659</v>
      </c>
      <c r="F476" s="47" t="str">
        <f>IFERROR(VLOOKUP(N476,Donnée!A45:I645,3,0),"")</f>
        <v>1أ1</v>
      </c>
      <c r="G476" s="47" t="str">
        <f>IFERROR(VLOOKUP(N476,Donnée!A45:I645,4,0),"")</f>
        <v>نصف داخلي</v>
      </c>
      <c r="H476" s="47">
        <f>IFERROR(VLOOKUP(N476,Donnée!A45:I645,7,0),"")</f>
        <v>2097</v>
      </c>
      <c r="I476" s="48" t="str">
        <f>IFERROR(IF(Donnée!J293="نعم",IF(G476="نصف داخلي",LOOKUP(270-H476,jours_presence,boursses_DP),IF(G476="داخلي",LOOKUP(270-H476,jours_presence,Boursses_P),IF(G476="نصف داخلي",LOOKUP(270-H476,jours_presence,boursses_DP),IF(G476="داخلي",LOOKUP(270-H476,jours_presence,Boursses_P))))),0),"")</f>
        <v/>
      </c>
      <c r="J476" s="48" t="str">
        <f>IFERROR(IF(G476="داخلي",IF(Donnée!J293="نعم",864,IF(Donnée!J293="لا",1296,"")),""),"")</f>
        <v/>
      </c>
      <c r="K476" s="48">
        <f>IFERROR(IF(G476="نصف داخلي",IF(Donnée!J293="نعم",432,IF(Donnée!J293="لا",648,"")),""),"")</f>
        <v>432</v>
      </c>
      <c r="L476" s="49">
        <f t="shared" si="28"/>
        <v>432</v>
      </c>
      <c r="M476" s="50"/>
      <c r="N476" s="37">
        <f>Donnée!A293</f>
        <v>292</v>
      </c>
    </row>
    <row r="477" spans="1:14" ht="24.95" customHeight="1">
      <c r="A477" s="38">
        <f t="shared" si="29"/>
        <v>293</v>
      </c>
      <c r="B477" s="45">
        <f>IFERROR(VLOOKUP(N477,Donnée!A46:I646,9,0),"")</f>
        <v>40171</v>
      </c>
      <c r="C477" s="46">
        <f>IFERROR(VLOOKUP(N477,Donnée!A46:I646,8,0),"")</f>
        <v>1102272009</v>
      </c>
      <c r="D477" s="47" t="str">
        <f>IFERROR(VLOOKUP(N477,Donnée!A46:I646,2,0),"")</f>
        <v>دبازي دليلة</v>
      </c>
      <c r="E477" s="45">
        <f>IFERROR(VLOOKUP(N477,Donnée!A46:I646,6,0),"")</f>
        <v>33860</v>
      </c>
      <c r="F477" s="47" t="str">
        <f>IFERROR(VLOOKUP(N477,Donnée!A46:I646,3,0),"")</f>
        <v>1أ1</v>
      </c>
      <c r="G477" s="47" t="str">
        <f>IFERROR(VLOOKUP(N477,Donnée!A46:I646,4,0),"")</f>
        <v>نصف داخلي</v>
      </c>
      <c r="H477" s="47">
        <f>IFERROR(VLOOKUP(N477,Donnée!A46:I646,7,0),"")</f>
        <v>2097</v>
      </c>
      <c r="I477" s="48">
        <f>IFERROR(IF(Donnée!J294="نعم",IF(G477="نصف داخلي",LOOKUP(270-H477,jours_presence,boursses_DP),IF(G477="داخلي",LOOKUP(270-H477,jours_presence,Boursses_P),IF(G477="نصف داخلي",LOOKUP(270-H477,jours_presence,boursses_DP),IF(G477="داخلي",LOOKUP(270-H477,jours_presence,Boursses_P))))),0),"")</f>
        <v>0</v>
      </c>
      <c r="J477" s="48" t="str">
        <f>IFERROR(IF(G477="داخلي",IF(Donnée!J294="نعم",864,IF(Donnée!J294="لا",1296,"")),""),"")</f>
        <v/>
      </c>
      <c r="K477" s="48">
        <f>IFERROR(IF(G477="نصف داخلي",IF(Donnée!J294="نعم",432,IF(Donnée!J294="لا",648,"")),""),"")</f>
        <v>648</v>
      </c>
      <c r="L477" s="49">
        <f t="shared" si="28"/>
        <v>648</v>
      </c>
      <c r="M477" s="50"/>
      <c r="N477" s="37">
        <f>Donnée!A294</f>
        <v>293</v>
      </c>
    </row>
    <row r="478" spans="1:14" ht="24.95" customHeight="1">
      <c r="A478" s="38">
        <f t="shared" si="29"/>
        <v>294</v>
      </c>
      <c r="B478" s="45">
        <f>IFERROR(VLOOKUP(N478,Donnée!A47:I647,9,0),"")</f>
        <v>40171</v>
      </c>
      <c r="C478" s="46">
        <f>IFERROR(VLOOKUP(N478,Donnée!A47:I647,8,0),"")</f>
        <v>1102272009</v>
      </c>
      <c r="D478" s="47" t="str">
        <f>IFERROR(VLOOKUP(N478,Donnée!A47:I647,2,0),"")</f>
        <v>مراح نبيلة</v>
      </c>
      <c r="E478" s="45">
        <f>IFERROR(VLOOKUP(N478,Donnée!A47:I647,6,0),"")</f>
        <v>34166</v>
      </c>
      <c r="F478" s="47" t="str">
        <f>IFERROR(VLOOKUP(N478,Donnée!A47:I647,3,0),"")</f>
        <v>1أ1</v>
      </c>
      <c r="G478" s="47" t="str">
        <f>IFERROR(VLOOKUP(N478,Donnée!A47:I647,4,0),"")</f>
        <v>نصف داخلي</v>
      </c>
      <c r="H478" s="47">
        <f>IFERROR(VLOOKUP(N478,Donnée!A47:I647,7,0),"")</f>
        <v>2097</v>
      </c>
      <c r="I478" s="48">
        <f>IFERROR(IF(Donnée!J295="نعم",IF(G478="نصف داخلي",LOOKUP(270-H478,jours_presence,boursses_DP),IF(G478="داخلي",LOOKUP(270-H478,jours_presence,Boursses_P),IF(G478="نصف داخلي",LOOKUP(270-H478,jours_presence,boursses_DP),IF(G478="داخلي",LOOKUP(270-H478,jours_presence,Boursses_P))))),0),"")</f>
        <v>0</v>
      </c>
      <c r="J478" s="48" t="str">
        <f>IFERROR(IF(G478="داخلي",IF(Donnée!J295="نعم",864,IF(Donnée!J295="لا",1296,"")),""),"")</f>
        <v/>
      </c>
      <c r="K478" s="48">
        <f>IFERROR(IF(G478="نصف داخلي",IF(Donnée!J295="نعم",432,IF(Donnée!J295="لا",648,"")),""),"")</f>
        <v>648</v>
      </c>
      <c r="L478" s="49">
        <f t="shared" si="28"/>
        <v>648</v>
      </c>
      <c r="M478" s="50"/>
      <c r="N478" s="37">
        <f>Donnée!A295</f>
        <v>294</v>
      </c>
    </row>
    <row r="479" spans="1:14" ht="24.95" customHeight="1">
      <c r="A479" s="38">
        <f t="shared" si="29"/>
        <v>295</v>
      </c>
      <c r="B479" s="45">
        <f>IFERROR(VLOOKUP(N479,Donnée!A48:I648,9,0),"")</f>
        <v>40535</v>
      </c>
      <c r="C479" s="46">
        <f>IFERROR(VLOOKUP(N479,Donnée!A48:I648,8,0),"")</f>
        <v>1502272010</v>
      </c>
      <c r="D479" s="47" t="str">
        <f>IFERROR(VLOOKUP(N479,Donnée!A48:I648,2,0),"")</f>
        <v>بوزارة ثليجة</v>
      </c>
      <c r="E479" s="45">
        <f>IFERROR(VLOOKUP(N479,Donnée!A48:I648,6,0),"")</f>
        <v>34650</v>
      </c>
      <c r="F479" s="47" t="str">
        <f>IFERROR(VLOOKUP(N479,Donnée!A48:I648,3,0),"")</f>
        <v>1أ1</v>
      </c>
      <c r="G479" s="47" t="str">
        <f>IFERROR(VLOOKUP(N479,Donnée!A48:I648,4,0),"")</f>
        <v>نصف داخلي</v>
      </c>
      <c r="H479" s="47">
        <f>IFERROR(VLOOKUP(N479,Donnée!A48:I648,7,0),"")</f>
        <v>2097</v>
      </c>
      <c r="I479" s="48" t="str">
        <f>IFERROR(IF(Donnée!J296="نعم",IF(G479="نصف داخلي",LOOKUP(270-H479,jours_presence,boursses_DP),IF(G479="داخلي",LOOKUP(270-H479,jours_presence,Boursses_P),IF(G479="نصف داخلي",LOOKUP(270-H479,jours_presence,boursses_DP),IF(G479="داخلي",LOOKUP(270-H479,jours_presence,Boursses_P))))),0),"")</f>
        <v/>
      </c>
      <c r="J479" s="48" t="str">
        <f>IFERROR(IF(G479="داخلي",IF(Donnée!J296="نعم",864,IF(Donnée!J296="لا",1296,"")),""),"")</f>
        <v/>
      </c>
      <c r="K479" s="48">
        <f>IFERROR(IF(G479="نصف داخلي",IF(Donnée!J296="نعم",432,IF(Donnée!J296="لا",648,"")),""),"")</f>
        <v>432</v>
      </c>
      <c r="L479" s="49">
        <f t="shared" si="28"/>
        <v>432</v>
      </c>
      <c r="M479" s="50"/>
      <c r="N479" s="37">
        <f>Donnée!A296</f>
        <v>295</v>
      </c>
    </row>
    <row r="480" spans="1:14" ht="24.95" customHeight="1">
      <c r="A480" s="38">
        <f t="shared" si="29"/>
        <v>296</v>
      </c>
      <c r="B480" s="45">
        <f>IFERROR(VLOOKUP(N480,Donnée!A49:I649,9,0),"")</f>
        <v>40535</v>
      </c>
      <c r="C480" s="46">
        <f>IFERROR(VLOOKUP(N480,Donnée!A49:I649,8,0),"")</f>
        <v>1502272010</v>
      </c>
      <c r="D480" s="47" t="str">
        <f>IFERROR(VLOOKUP(N480,Donnée!A49:I649,2,0),"")</f>
        <v>محمدي سارة</v>
      </c>
      <c r="E480" s="45">
        <f>IFERROR(VLOOKUP(N480,Donnée!A49:I649,6,0),"")</f>
        <v>34603</v>
      </c>
      <c r="F480" s="47" t="str">
        <f>IFERROR(VLOOKUP(N480,Donnée!A49:I649,3,0),"")</f>
        <v>1أ1</v>
      </c>
      <c r="G480" s="47" t="str">
        <f>IFERROR(VLOOKUP(N480,Donnée!A49:I649,4,0),"")</f>
        <v>نصف داخلي</v>
      </c>
      <c r="H480" s="47">
        <f>IFERROR(VLOOKUP(N480,Donnée!A49:I649,7,0),"")</f>
        <v>2097</v>
      </c>
      <c r="I480" s="48" t="str">
        <f>IFERROR(IF(Donnée!J297="نعم",IF(G480="نصف داخلي",LOOKUP(270-H480,jours_presence,boursses_DP),IF(G480="داخلي",LOOKUP(270-H480,jours_presence,Boursses_P),IF(G480="نصف داخلي",LOOKUP(270-H480,jours_presence,boursses_DP),IF(G480="داخلي",LOOKUP(270-H480,jours_presence,Boursses_P))))),0),"")</f>
        <v/>
      </c>
      <c r="J480" s="48" t="str">
        <f>IFERROR(IF(G480="داخلي",IF(Donnée!J297="نعم",864,IF(Donnée!J297="لا",1296,"")),""),"")</f>
        <v/>
      </c>
      <c r="K480" s="48">
        <f>IFERROR(IF(G480="نصف داخلي",IF(Donnée!J297="نعم",432,IF(Donnée!J297="لا",648,"")),""),"")</f>
        <v>432</v>
      </c>
      <c r="L480" s="49">
        <f t="shared" si="28"/>
        <v>432</v>
      </c>
      <c r="M480" s="50"/>
      <c r="N480" s="37">
        <f>Donnée!A297</f>
        <v>296</v>
      </c>
    </row>
    <row r="481" spans="1:14" ht="24.95" customHeight="1">
      <c r="A481" s="38">
        <f t="shared" si="29"/>
        <v>297</v>
      </c>
      <c r="B481" s="45">
        <f>IFERROR(VLOOKUP(N481,Donnée!A50:I650,9,0),"")</f>
        <v>40535</v>
      </c>
      <c r="C481" s="46">
        <f>IFERROR(VLOOKUP(N481,Donnée!A50:I650,8,0),"")</f>
        <v>1502272010</v>
      </c>
      <c r="D481" s="47" t="str">
        <f>IFERROR(VLOOKUP(N481,Donnée!A50:I650,2,0),"")</f>
        <v>لراشي سمية</v>
      </c>
      <c r="E481" s="45">
        <f>IFERROR(VLOOKUP(N481,Donnée!A50:I650,6,0),"")</f>
        <v>34350</v>
      </c>
      <c r="F481" s="47" t="str">
        <f>IFERROR(VLOOKUP(N481,Donnée!A50:I650,3,0),"")</f>
        <v>1أ1</v>
      </c>
      <c r="G481" s="47" t="str">
        <f>IFERROR(VLOOKUP(N481,Donnée!A50:I650,4,0),"")</f>
        <v>نصف داخلي</v>
      </c>
      <c r="H481" s="47">
        <f>IFERROR(VLOOKUP(N481,Donnée!A50:I650,7,0),"")</f>
        <v>2097</v>
      </c>
      <c r="I481" s="48" t="str">
        <f>IFERROR(IF(Donnée!J298="نعم",IF(G481="نصف داخلي",LOOKUP(270-H481,jours_presence,boursses_DP),IF(G481="داخلي",LOOKUP(270-H481,jours_presence,Boursses_P),IF(G481="نصف داخلي",LOOKUP(270-H481,jours_presence,boursses_DP),IF(G481="داخلي",LOOKUP(270-H481,jours_presence,Boursses_P))))),0),"")</f>
        <v/>
      </c>
      <c r="J481" s="48" t="str">
        <f>IFERROR(IF(G481="داخلي",IF(Donnée!J298="نعم",864,IF(Donnée!J298="لا",1296,"")),""),"")</f>
        <v/>
      </c>
      <c r="K481" s="48">
        <f>IFERROR(IF(G481="نصف داخلي",IF(Donnée!J298="نعم",432,IF(Donnée!J298="لا",648,"")),""),"")</f>
        <v>432</v>
      </c>
      <c r="L481" s="49">
        <f t="shared" si="28"/>
        <v>432</v>
      </c>
      <c r="M481" s="50"/>
      <c r="N481" s="37">
        <f>Donnée!A298</f>
        <v>297</v>
      </c>
    </row>
    <row r="482" spans="1:14" ht="24.95" customHeight="1">
      <c r="A482" s="38">
        <f t="shared" si="29"/>
        <v>298</v>
      </c>
      <c r="B482" s="45">
        <f>IFERROR(VLOOKUP(N482,Donnée!A51:I651,9,0),"")</f>
        <v>40171</v>
      </c>
      <c r="C482" s="46">
        <f>IFERROR(VLOOKUP(N482,Donnée!A51:I651,8,0),"")</f>
        <v>1102272009</v>
      </c>
      <c r="D482" s="47" t="str">
        <f>IFERROR(VLOOKUP(N482,Donnée!A51:I651,2,0),"")</f>
        <v>باني نصيرة</v>
      </c>
      <c r="E482" s="45">
        <f>IFERROR(VLOOKUP(N482,Donnée!A51:I651,6,0),"")</f>
        <v>34027</v>
      </c>
      <c r="F482" s="47" t="str">
        <f>IFERROR(VLOOKUP(N482,Donnée!A51:I651,3,0),"")</f>
        <v>1أ1</v>
      </c>
      <c r="G482" s="47" t="str">
        <f>IFERROR(VLOOKUP(N482,Donnée!A51:I651,4,0),"")</f>
        <v>نصف داخلي</v>
      </c>
      <c r="H482" s="47">
        <f>IFERROR(VLOOKUP(N482,Donnée!A51:I651,7,0),"")</f>
        <v>2097</v>
      </c>
      <c r="I482" s="48">
        <f>IFERROR(IF(Donnée!J299="نعم",IF(G482="نصف داخلي",LOOKUP(270-H482,jours_presence,boursses_DP),IF(G482="داخلي",LOOKUP(270-H482,jours_presence,Boursses_P),IF(G482="نصف داخلي",LOOKUP(270-H482,jours_presence,boursses_DP),IF(G482="داخلي",LOOKUP(270-H482,jours_presence,Boursses_P))))),0),"")</f>
        <v>0</v>
      </c>
      <c r="J482" s="48" t="str">
        <f>IFERROR(IF(G482="داخلي",IF(Donnée!J299="نعم",864,IF(Donnée!J299="لا",1296,"")),""),"")</f>
        <v/>
      </c>
      <c r="K482" s="48">
        <f>IFERROR(IF(G482="نصف داخلي",IF(Donnée!J299="نعم",432,IF(Donnée!J299="لا",648,"")),""),"")</f>
        <v>648</v>
      </c>
      <c r="L482" s="49">
        <f t="shared" si="28"/>
        <v>648</v>
      </c>
      <c r="M482" s="50"/>
      <c r="N482" s="37">
        <f>Donnée!A299</f>
        <v>298</v>
      </c>
    </row>
    <row r="483" spans="1:14" ht="24.95" customHeight="1">
      <c r="A483" s="38">
        <f t="shared" si="29"/>
        <v>299</v>
      </c>
      <c r="B483" s="45">
        <f>IFERROR(VLOOKUP(N483,Donnée!A52:I652,9,0),"")</f>
        <v>40171</v>
      </c>
      <c r="C483" s="46">
        <f>IFERROR(VLOOKUP(N483,Donnée!A52:I652,8,0),"")</f>
        <v>1102272009</v>
      </c>
      <c r="D483" s="47" t="str">
        <f>IFERROR(VLOOKUP(N483,Donnée!A52:I652,2,0),"")</f>
        <v>بلقاسمي صباح</v>
      </c>
      <c r="E483" s="45">
        <f>IFERROR(VLOOKUP(N483,Donnée!A52:I652,6,0),"")</f>
        <v>34122</v>
      </c>
      <c r="F483" s="47" t="str">
        <f>IFERROR(VLOOKUP(N483,Donnée!A52:I652,3,0),"")</f>
        <v>1أ1</v>
      </c>
      <c r="G483" s="47" t="str">
        <f>IFERROR(VLOOKUP(N483,Donnée!A52:I652,4,0),"")</f>
        <v>نصف داخلي</v>
      </c>
      <c r="H483" s="47">
        <f>IFERROR(VLOOKUP(N483,Donnée!A52:I652,7,0),"")</f>
        <v>2097</v>
      </c>
      <c r="I483" s="48">
        <f>IFERROR(IF(Donnée!J300="نعم",IF(G483="نصف داخلي",LOOKUP(270-H483,jours_presence,boursses_DP),IF(G483="داخلي",LOOKUP(270-H483,jours_presence,Boursses_P),IF(G483="نصف داخلي",LOOKUP(270-H483,jours_presence,boursses_DP),IF(G483="داخلي",LOOKUP(270-H483,jours_presence,Boursses_P))))),0),"")</f>
        <v>0</v>
      </c>
      <c r="J483" s="48" t="str">
        <f>IFERROR(IF(G483="داخلي",IF(Donnée!J300="نعم",864,IF(Donnée!J300="لا",1296,"")),""),"")</f>
        <v/>
      </c>
      <c r="K483" s="48">
        <f>IFERROR(IF(G483="نصف داخلي",IF(Donnée!J300="نعم",432,IF(Donnée!J300="لا",648,"")),""),"")</f>
        <v>648</v>
      </c>
      <c r="L483" s="49">
        <f t="shared" si="28"/>
        <v>648</v>
      </c>
      <c r="M483" s="50"/>
      <c r="N483" s="37">
        <f>Donnée!A300</f>
        <v>299</v>
      </c>
    </row>
    <row r="484" spans="1:14" ht="24.95" customHeight="1" thickBot="1">
      <c r="A484" s="51">
        <f t="shared" si="29"/>
        <v>300</v>
      </c>
      <c r="B484" s="59">
        <f>IFERROR(VLOOKUP(N484,Donnée!A53:I653,9,0),"")</f>
        <v>40171</v>
      </c>
      <c r="C484" s="53">
        <f>IFERROR(VLOOKUP(N484,Donnée!A53:I653,8,0),"")</f>
        <v>1102272009</v>
      </c>
      <c r="D484" s="54" t="str">
        <f>IFERROR(VLOOKUP(N484,Donnée!A53:I653,2,0),"")</f>
        <v>لوزيني حميدة</v>
      </c>
      <c r="E484" s="55">
        <f>IFERROR(VLOOKUP(N484,Donnée!A53:I653,6,0),"")</f>
        <v>34322</v>
      </c>
      <c r="F484" s="54" t="str">
        <f>IFERROR(VLOOKUP(N484,Donnée!A53:I653,3,0),"")</f>
        <v>1أ1</v>
      </c>
      <c r="G484" s="52" t="str">
        <f>IFERROR(VLOOKUP(N484,Donnée!A53:I653,4,0),"")</f>
        <v>نصف داخلي</v>
      </c>
      <c r="H484" s="54">
        <f>IFERROR(VLOOKUP(N484,Donnée!A53:I653,7,0),"")</f>
        <v>2097</v>
      </c>
      <c r="I484" s="56">
        <f>IFERROR(IF(Donnée!J301="نعم",IF(G484="نصف داخلي",LOOKUP(270-H484,jours_presence,boursses_DP),IF(G484="داخلي",LOOKUP(270-H484,jours_presence,Boursses_P),IF(G484="نصف داخلي",LOOKUP(270-H484,jours_presence,boursses_DP),IF(G484="داخلي",LOOKUP(270-H484,jours_presence,Boursses_P))))),0),"")</f>
        <v>0</v>
      </c>
      <c r="J484" s="56" t="str">
        <f>IFERROR(IF(G484="داخلي",IF(Donnée!J301="نعم",864,IF(Donnée!J301="لا",1296,"")),""),"")</f>
        <v/>
      </c>
      <c r="K484" s="56">
        <f>IFERROR(IF(G484="نصف داخلي",IF(Donnée!J301="نعم",432,IF(Donnée!J301="لا",648,"")),""),"")</f>
        <v>648</v>
      </c>
      <c r="L484" s="57">
        <f t="shared" si="28"/>
        <v>648</v>
      </c>
      <c r="M484" s="58"/>
      <c r="N484" s="37">
        <f>Donnée!A301</f>
        <v>300</v>
      </c>
    </row>
    <row r="485" spans="1:14" ht="24.95" customHeight="1" thickBot="1">
      <c r="A485" s="23"/>
      <c r="B485" s="23"/>
      <c r="C485" s="23"/>
      <c r="D485" s="23"/>
      <c r="E485" s="23"/>
      <c r="F485" s="23"/>
      <c r="G485" s="23"/>
      <c r="H485" s="23"/>
      <c r="I485" s="24">
        <f>SUM(I465:I484)</f>
        <v>0</v>
      </c>
      <c r="J485" s="24">
        <f>SUM(J465:J484)</f>
        <v>0</v>
      </c>
      <c r="K485" s="24">
        <f>SUM(K465:K484)</f>
        <v>10584</v>
      </c>
      <c r="L485" s="24">
        <f>SUM(L465:L484)</f>
        <v>10584</v>
      </c>
      <c r="M485" s="23"/>
    </row>
    <row r="496" spans="1:14" ht="24.95" customHeight="1" thickBot="1">
      <c r="A496" s="19"/>
      <c r="B496" s="19"/>
      <c r="C496" s="19"/>
      <c r="D496" s="19"/>
      <c r="E496" s="19"/>
      <c r="F496" s="19"/>
      <c r="G496" s="19"/>
      <c r="H496" s="19"/>
      <c r="I496" s="19"/>
      <c r="J496" s="19"/>
      <c r="K496" s="19"/>
      <c r="L496" s="25" t="s">
        <v>64</v>
      </c>
      <c r="M496" s="19"/>
      <c r="N496" s="19"/>
    </row>
    <row r="497" spans="1:14" ht="24.95" customHeight="1" thickBot="1">
      <c r="A497" s="26" t="s">
        <v>0</v>
      </c>
      <c r="B497" s="27" t="s">
        <v>1</v>
      </c>
      <c r="C497" s="27" t="s">
        <v>2</v>
      </c>
      <c r="D497" s="27" t="s">
        <v>3</v>
      </c>
      <c r="E497" s="27" t="s">
        <v>4</v>
      </c>
      <c r="F497" s="27" t="s">
        <v>5</v>
      </c>
      <c r="G497" s="27" t="s">
        <v>6</v>
      </c>
      <c r="H497" s="27" t="s">
        <v>7</v>
      </c>
      <c r="I497" s="27" t="s">
        <v>49</v>
      </c>
      <c r="J497" s="27" t="s">
        <v>8</v>
      </c>
      <c r="K497" s="27" t="s">
        <v>9</v>
      </c>
      <c r="L497" s="27" t="s">
        <v>10</v>
      </c>
      <c r="M497" s="28" t="s">
        <v>11</v>
      </c>
      <c r="N497" s="29" t="s">
        <v>0</v>
      </c>
    </row>
    <row r="498" spans="1:14" ht="24.95" customHeight="1">
      <c r="A498" s="30">
        <f>IFERROR(IF(L498&gt;0,A484+1,""),"")</f>
        <v>301</v>
      </c>
      <c r="B498" s="31">
        <f>IFERROR(VLOOKUP(N498,Donnée!A34:I634,9,0),"")</f>
        <v>40535</v>
      </c>
      <c r="C498" s="32">
        <f>IFERROR(VLOOKUP(N498,Donnée!A34:I634,8,0),"")</f>
        <v>1502272010</v>
      </c>
      <c r="D498" s="33" t="str">
        <f>IFERROR(VLOOKUP(N498,Donnée!A34:I634,2,0),"")</f>
        <v>صباطي حجيلة</v>
      </c>
      <c r="E498" s="31">
        <f>IFERROR(VLOOKUP(N498,Donnée!A34:I634,6,0),"")</f>
        <v>33777</v>
      </c>
      <c r="F498" s="33" t="str">
        <f>IFERROR(VLOOKUP(N498,Donnée!A34:I634,3,0),"")</f>
        <v>1أ1</v>
      </c>
      <c r="G498" s="33" t="str">
        <f>IFERROR(VLOOKUP(N498,Donnée!A34:I634,4,0),"")</f>
        <v>نصف داخلي</v>
      </c>
      <c r="H498" s="33">
        <f>IFERROR(VLOOKUP(N498,Donnée!A34:I634,7,0),"")</f>
        <v>2097</v>
      </c>
      <c r="I498" s="34" t="str">
        <f>IFERROR(IF(Donnée!J302="نعم",IF(G498="نصف داخلي",LOOKUP(270-H498,jours_presence,boursses_DP),IF(G498="داخلي",LOOKUP(270-H498,jours_presence,Boursses_P),IF(G498="نصف داخلي",LOOKUP(270-H498,jours_presence,boursses_DP),IF(G498="داخلي",LOOKUP(270-H498,jours_presence,Boursses_P))))),0),"")</f>
        <v/>
      </c>
      <c r="J498" s="34" t="str">
        <f>IFERROR(IF(G498="داخلي",IF(Donnée!J302="نعم",864,IF(Donnée!J302="لا",1296,"")),""),"")</f>
        <v/>
      </c>
      <c r="K498" s="34">
        <f>IFERROR(IF(G498="نصف داخلي",IF(Donnée!J302="نعم",432,IF(Donnée!J302="لا",648,"")),""),"")</f>
        <v>432</v>
      </c>
      <c r="L498" s="35">
        <f t="shared" ref="L498:L517" si="30">IFERROR(SUM(I498:K498),"")</f>
        <v>432</v>
      </c>
      <c r="M498" s="36"/>
      <c r="N498" s="37">
        <f>Donnée!A302</f>
        <v>301</v>
      </c>
    </row>
    <row r="499" spans="1:14" ht="24.95" customHeight="1">
      <c r="A499" s="38">
        <f t="shared" ref="A499:A517" si="31">IFERROR(IF(L499&gt;0,A498+1,""),"")</f>
        <v>302</v>
      </c>
      <c r="B499" s="39">
        <f>IFERROR(VLOOKUP(N499,Donnée!A35:I635,9,0),"")</f>
        <v>40171</v>
      </c>
      <c r="C499" s="40">
        <f>IFERROR(VLOOKUP(N499,Donnée!A35:I635,8,0),"")</f>
        <v>1102272009</v>
      </c>
      <c r="D499" s="41" t="str">
        <f>IFERROR(VLOOKUP(N499,Donnée!A35:I635,2,0),"")</f>
        <v>زيان خديجة</v>
      </c>
      <c r="E499" s="39">
        <f>IFERROR(VLOOKUP(N499,Donnée!A35:I635,6,0),"")</f>
        <v>34501</v>
      </c>
      <c r="F499" s="41" t="str">
        <f>IFERROR(VLOOKUP(N499,Donnée!A35:I635,3,0),"")</f>
        <v>1أ1</v>
      </c>
      <c r="G499" s="41" t="str">
        <f>IFERROR(VLOOKUP(N499,Donnée!A35:I635,4,0),"")</f>
        <v>نصف داخلي</v>
      </c>
      <c r="H499" s="41">
        <f>IFERROR(VLOOKUP(N499,Donnée!A35:I635,7,0),"")</f>
        <v>2097</v>
      </c>
      <c r="I499" s="42">
        <f>IFERROR(IF(Donnée!J303="نعم",IF(G499="نصف داخلي",LOOKUP(270-H499,jours_presence,boursses_DP),IF(G499="داخلي",LOOKUP(270-H499,jours_presence,Boursses_P),IF(G499="نصف داخلي",LOOKUP(270-H499,jours_presence,boursses_DP),IF(G499="داخلي",LOOKUP(270-H499,jours_presence,Boursses_P))))),0),"")</f>
        <v>0</v>
      </c>
      <c r="J499" s="42" t="str">
        <f>IFERROR(IF(G499="داخلي",IF(Donnée!J303="نعم",864,IF(Donnée!J303="لا",1296,"")),""),"")</f>
        <v/>
      </c>
      <c r="K499" s="42">
        <f>IFERROR(IF(G499="نصف داخلي",IF(Donnée!J303="نعم",432,IF(Donnée!J303="لا",648,"")),""),"")</f>
        <v>648</v>
      </c>
      <c r="L499" s="43">
        <f t="shared" si="30"/>
        <v>648</v>
      </c>
      <c r="M499" s="44"/>
      <c r="N499" s="37">
        <f>Donnée!A303</f>
        <v>302</v>
      </c>
    </row>
    <row r="500" spans="1:14" ht="24.95" customHeight="1">
      <c r="A500" s="38">
        <f t="shared" si="31"/>
        <v>303</v>
      </c>
      <c r="B500" s="39">
        <f>IFERROR(VLOOKUP(N500,Donnée!A36:I636,9,0),"")</f>
        <v>40171</v>
      </c>
      <c r="C500" s="40">
        <f>IFERROR(VLOOKUP(N500,Donnée!A36:I636,8,0),"")</f>
        <v>1102272009</v>
      </c>
      <c r="D500" s="41" t="str">
        <f>IFERROR(VLOOKUP(N500,Donnée!A36:I636,2,0),"")</f>
        <v>عمارة عائشة/أحمد</v>
      </c>
      <c r="E500" s="39">
        <f>IFERROR(VLOOKUP(N500,Donnée!A36:I636,6,0),"")</f>
        <v>34335</v>
      </c>
      <c r="F500" s="41" t="str">
        <f>IFERROR(VLOOKUP(N500,Donnée!A36:I636,3,0),"")</f>
        <v>1أ1</v>
      </c>
      <c r="G500" s="41" t="str">
        <f>IFERROR(VLOOKUP(N500,Donnée!A36:I636,4,0),"")</f>
        <v>نصف داخلي</v>
      </c>
      <c r="H500" s="41">
        <f>IFERROR(VLOOKUP(N500,Donnée!A36:I636,7,0),"")</f>
        <v>2097</v>
      </c>
      <c r="I500" s="42">
        <f>IFERROR(IF(Donnée!J304="نعم",IF(G500="نصف داخلي",LOOKUP(270-H500,jours_presence,boursses_DP),IF(G500="داخلي",LOOKUP(270-H500,jours_presence,Boursses_P),IF(G500="نصف داخلي",LOOKUP(270-H500,jours_presence,boursses_DP),IF(G500="داخلي",LOOKUP(270-H500,jours_presence,Boursses_P))))),0),"")</f>
        <v>0</v>
      </c>
      <c r="J500" s="42" t="str">
        <f>IFERROR(IF(G500="داخلي",IF(Donnée!J304="نعم",864,IF(Donnée!J304="لا",1296,"")),""),"")</f>
        <v/>
      </c>
      <c r="K500" s="42">
        <f>IFERROR(IF(G500="نصف داخلي",IF(Donnée!J304="نعم",432,IF(Donnée!J304="لا",648,"")),""),"")</f>
        <v>648</v>
      </c>
      <c r="L500" s="43">
        <f t="shared" si="30"/>
        <v>648</v>
      </c>
      <c r="M500" s="44"/>
      <c r="N500" s="37">
        <f>Donnée!A304</f>
        <v>303</v>
      </c>
    </row>
    <row r="501" spans="1:14" ht="24.95" customHeight="1">
      <c r="A501" s="38">
        <f t="shared" si="31"/>
        <v>304</v>
      </c>
      <c r="B501" s="39">
        <f>IFERROR(VLOOKUP(N501,Donnée!A37:I637,9,0),"")</f>
        <v>40171</v>
      </c>
      <c r="C501" s="40">
        <f>IFERROR(VLOOKUP(N501,Donnée!A37:I637,8,0),"")</f>
        <v>1102272009</v>
      </c>
      <c r="D501" s="41" t="str">
        <f>IFERROR(VLOOKUP(N501,Donnée!A37:I637,2,0),"")</f>
        <v>موسى حورية</v>
      </c>
      <c r="E501" s="39">
        <f>IFERROR(VLOOKUP(N501,Donnée!A37:I637,6,0),"")</f>
        <v>34339</v>
      </c>
      <c r="F501" s="41" t="str">
        <f>IFERROR(VLOOKUP(N501,Donnée!A37:I637,3,0),"")</f>
        <v>1أ1</v>
      </c>
      <c r="G501" s="41" t="str">
        <f>IFERROR(VLOOKUP(N501,Donnée!A37:I637,4,0),"")</f>
        <v>نصف داخلي</v>
      </c>
      <c r="H501" s="41">
        <f>IFERROR(VLOOKUP(N501,Donnée!A37:I637,7,0),"")</f>
        <v>2097</v>
      </c>
      <c r="I501" s="42">
        <f>IFERROR(IF(Donnée!J305="نعم",IF(G501="نصف داخلي",LOOKUP(270-H501,jours_presence,boursses_DP),IF(G501="داخلي",LOOKUP(270-H501,jours_presence,Boursses_P),IF(G501="نصف داخلي",LOOKUP(270-H501,jours_presence,boursses_DP),IF(G501="داخلي",LOOKUP(270-H501,jours_presence,Boursses_P))))),0),"")</f>
        <v>0</v>
      </c>
      <c r="J501" s="42" t="str">
        <f>IFERROR(IF(G501="داخلي",IF(Donnée!J305="نعم",864,IF(Donnée!J305="لا",1296,"")),""),"")</f>
        <v/>
      </c>
      <c r="K501" s="42">
        <f>IFERROR(IF(G501="نصف داخلي",IF(Donnée!J305="نعم",432,IF(Donnée!J305="لا",648,"")),""),"")</f>
        <v>648</v>
      </c>
      <c r="L501" s="43">
        <f t="shared" si="30"/>
        <v>648</v>
      </c>
      <c r="M501" s="44"/>
      <c r="N501" s="37">
        <f>Donnée!A305</f>
        <v>304</v>
      </c>
    </row>
    <row r="502" spans="1:14" ht="24.95" customHeight="1">
      <c r="A502" s="38">
        <f t="shared" si="31"/>
        <v>305</v>
      </c>
      <c r="B502" s="39">
        <f>IFERROR(VLOOKUP(N502,Donnée!A38:I638,9,0),"")</f>
        <v>40535</v>
      </c>
      <c r="C502" s="40">
        <f>IFERROR(VLOOKUP(N502,Donnée!A38:I638,8,0),"")</f>
        <v>1502272010</v>
      </c>
      <c r="D502" s="41" t="str">
        <f>IFERROR(VLOOKUP(N502,Donnée!A38:I638,2,0),"")</f>
        <v>برودي الزهرة</v>
      </c>
      <c r="E502" s="39">
        <f>IFERROR(VLOOKUP(N502,Donnée!A38:I638,6,0),"")</f>
        <v>34615</v>
      </c>
      <c r="F502" s="41" t="str">
        <f>IFERROR(VLOOKUP(N502,Donnée!A38:I638,3,0),"")</f>
        <v>1أ1</v>
      </c>
      <c r="G502" s="41" t="str">
        <f>IFERROR(VLOOKUP(N502,Donnée!A38:I638,4,0),"")</f>
        <v>نصف داخلي</v>
      </c>
      <c r="H502" s="41">
        <f>IFERROR(VLOOKUP(N502,Donnée!A38:I638,7,0),"")</f>
        <v>2097</v>
      </c>
      <c r="I502" s="42" t="str">
        <f>IFERROR(IF(Donnée!J306="نعم",IF(G502="نصف داخلي",LOOKUP(270-H502,jours_presence,boursses_DP),IF(G502="داخلي",LOOKUP(270-H502,jours_presence,Boursses_P),IF(G502="نصف داخلي",LOOKUP(270-H502,jours_presence,boursses_DP),IF(G502="داخلي",LOOKUP(270-H502,jours_presence,Boursses_P))))),0),"")</f>
        <v/>
      </c>
      <c r="J502" s="42" t="str">
        <f>IFERROR(IF(G502="داخلي",IF(Donnée!J306="نعم",864,IF(Donnée!J306="لا",1296,"")),""),"")</f>
        <v/>
      </c>
      <c r="K502" s="42">
        <f>IFERROR(IF(G502="نصف داخلي",IF(Donnée!J306="نعم",432,IF(Donnée!J306="لا",648,"")),""),"")</f>
        <v>432</v>
      </c>
      <c r="L502" s="43">
        <f t="shared" si="30"/>
        <v>432</v>
      </c>
      <c r="M502" s="44"/>
      <c r="N502" s="37">
        <f>Donnée!A306</f>
        <v>305</v>
      </c>
    </row>
    <row r="503" spans="1:14" ht="24.95" customHeight="1">
      <c r="A503" s="38">
        <f t="shared" si="31"/>
        <v>306</v>
      </c>
      <c r="B503" s="39">
        <f>IFERROR(VLOOKUP(N503,Donnée!A39:I639,9,0),"")</f>
        <v>40171</v>
      </c>
      <c r="C503" s="40">
        <f>IFERROR(VLOOKUP(N503,Donnée!A39:I639,8,0),"")</f>
        <v>1102272009</v>
      </c>
      <c r="D503" s="41" t="str">
        <f>IFERROR(VLOOKUP(N503,Donnée!A39:I639,2,0),"")</f>
        <v>بودربالة عادل</v>
      </c>
      <c r="E503" s="39">
        <f>IFERROR(VLOOKUP(N503,Donnée!A39:I639,6,0),"")</f>
        <v>34129</v>
      </c>
      <c r="F503" s="41" t="str">
        <f>IFERROR(VLOOKUP(N503,Donnée!A39:I639,3,0),"")</f>
        <v>1أ1</v>
      </c>
      <c r="G503" s="41" t="str">
        <f>IFERROR(VLOOKUP(N503,Donnée!A39:I639,4,0),"")</f>
        <v>نصف داخلي</v>
      </c>
      <c r="H503" s="41">
        <f>IFERROR(VLOOKUP(N503,Donnée!A39:I639,7,0),"")</f>
        <v>2097</v>
      </c>
      <c r="I503" s="42">
        <f>IFERROR(IF(Donnée!J307="نعم",IF(G503="نصف داخلي",LOOKUP(270-H503,jours_presence,boursses_DP),IF(G503="داخلي",LOOKUP(270-H503,jours_presence,Boursses_P),IF(G503="نصف داخلي",LOOKUP(270-H503,jours_presence,boursses_DP),IF(G503="داخلي",LOOKUP(270-H503,jours_presence,Boursses_P))))),0),"")</f>
        <v>0</v>
      </c>
      <c r="J503" s="42" t="str">
        <f>IFERROR(IF(G503="داخلي",IF(Donnée!J307="نعم",864,IF(Donnée!J307="لا",1296,"")),""),"")</f>
        <v/>
      </c>
      <c r="K503" s="42">
        <f>IFERROR(IF(G503="نصف داخلي",IF(Donnée!J307="نعم",432,IF(Donnée!J307="لا",648,"")),""),"")</f>
        <v>648</v>
      </c>
      <c r="L503" s="43">
        <f t="shared" si="30"/>
        <v>648</v>
      </c>
      <c r="M503" s="44"/>
      <c r="N503" s="37">
        <f>Donnée!A307</f>
        <v>306</v>
      </c>
    </row>
    <row r="504" spans="1:14" ht="24.95" customHeight="1">
      <c r="A504" s="38">
        <f t="shared" si="31"/>
        <v>307</v>
      </c>
      <c r="B504" s="39">
        <f>IFERROR(VLOOKUP(N504,Donnée!A40:I640,9,0),"")</f>
        <v>40535</v>
      </c>
      <c r="C504" s="40">
        <f>IFERROR(VLOOKUP(N504,Donnée!A40:I640,8,0),"")</f>
        <v>1502272010</v>
      </c>
      <c r="D504" s="41" t="str">
        <f>IFERROR(VLOOKUP(N504,Donnée!A40:I640,2,0),"")</f>
        <v>بوعكاشة نصر الدين</v>
      </c>
      <c r="E504" s="39">
        <f>IFERROR(VLOOKUP(N504,Donnée!A40:I640,6,0),"")</f>
        <v>33806</v>
      </c>
      <c r="F504" s="41" t="str">
        <f>IFERROR(VLOOKUP(N504,Donnée!A40:I640,3,0),"")</f>
        <v>1أ1</v>
      </c>
      <c r="G504" s="41" t="str">
        <f>IFERROR(VLOOKUP(N504,Donnée!A40:I640,4,0),"")</f>
        <v>نصف داخلي</v>
      </c>
      <c r="H504" s="41">
        <f>IFERROR(VLOOKUP(N504,Donnée!A40:I640,7,0),"")</f>
        <v>2097</v>
      </c>
      <c r="I504" s="42" t="str">
        <f>IFERROR(IF(Donnée!J308="نعم",IF(G504="نصف داخلي",LOOKUP(270-H504,jours_presence,boursses_DP),IF(G504="داخلي",LOOKUP(270-H504,jours_presence,Boursses_P),IF(G504="نصف داخلي",LOOKUP(270-H504,jours_presence,boursses_DP),IF(G504="داخلي",LOOKUP(270-H504,jours_presence,Boursses_P))))),0),"")</f>
        <v/>
      </c>
      <c r="J504" s="42" t="str">
        <f>IFERROR(IF(G504="داخلي",IF(Donnée!J308="نعم",864,IF(Donnée!J308="لا",1296,"")),""),"")</f>
        <v/>
      </c>
      <c r="K504" s="42">
        <f>IFERROR(IF(G504="نصف داخلي",IF(Donnée!J308="نعم",432,IF(Donnée!J308="لا",648,"")),""),"")</f>
        <v>432</v>
      </c>
      <c r="L504" s="43">
        <f t="shared" si="30"/>
        <v>432</v>
      </c>
      <c r="M504" s="44"/>
      <c r="N504" s="37">
        <f>Donnée!A308</f>
        <v>307</v>
      </c>
    </row>
    <row r="505" spans="1:14" ht="24.95" customHeight="1">
      <c r="A505" s="38">
        <f t="shared" si="31"/>
        <v>308</v>
      </c>
      <c r="B505" s="39">
        <f>IFERROR(VLOOKUP(N505,Donnée!A41:I641,9,0),"")</f>
        <v>40171</v>
      </c>
      <c r="C505" s="40">
        <f>IFERROR(VLOOKUP(N505,Donnée!A41:I641,8,0),"")</f>
        <v>1102272009</v>
      </c>
      <c r="D505" s="41" t="str">
        <f>IFERROR(VLOOKUP(N505,Donnée!A41:I641,2,0),"")</f>
        <v>صباطي رابح</v>
      </c>
      <c r="E505" s="39">
        <f>IFERROR(VLOOKUP(N505,Donnée!A41:I641,6,0),"")</f>
        <v>34155</v>
      </c>
      <c r="F505" s="41" t="str">
        <f>IFERROR(VLOOKUP(N505,Donnée!A41:I641,3,0),"")</f>
        <v>1أ1</v>
      </c>
      <c r="G505" s="41" t="str">
        <f>IFERROR(VLOOKUP(N505,Donnée!A41:I641,4,0),"")</f>
        <v>نصف داخلي</v>
      </c>
      <c r="H505" s="41">
        <f>IFERROR(VLOOKUP(N505,Donnée!A41:I641,7,0),"")</f>
        <v>2097</v>
      </c>
      <c r="I505" s="42">
        <f>IFERROR(IF(Donnée!J309="نعم",IF(G505="نصف داخلي",LOOKUP(270-H505,jours_presence,boursses_DP),IF(G505="داخلي",LOOKUP(270-H505,jours_presence,Boursses_P),IF(G505="نصف داخلي",LOOKUP(270-H505,jours_presence,boursses_DP),IF(G505="داخلي",LOOKUP(270-H505,jours_presence,Boursses_P))))),0),"")</f>
        <v>0</v>
      </c>
      <c r="J505" s="42" t="str">
        <f>IFERROR(IF(G505="داخلي",IF(Donnée!J309="نعم",864,IF(Donnée!J309="لا",1296,"")),""),"")</f>
        <v/>
      </c>
      <c r="K505" s="42">
        <f>IFERROR(IF(G505="نصف داخلي",IF(Donnée!J309="نعم",432,IF(Donnée!J309="لا",648,"")),""),"")</f>
        <v>648</v>
      </c>
      <c r="L505" s="43">
        <f t="shared" si="30"/>
        <v>648</v>
      </c>
      <c r="M505" s="44"/>
      <c r="N505" s="37">
        <f>Donnée!A309</f>
        <v>308</v>
      </c>
    </row>
    <row r="506" spans="1:14" ht="24.95" customHeight="1">
      <c r="A506" s="38">
        <f t="shared" si="31"/>
        <v>309</v>
      </c>
      <c r="B506" s="39">
        <f>IFERROR(VLOOKUP(N506,Donnée!A42:I642,9,0),"")</f>
        <v>40171</v>
      </c>
      <c r="C506" s="40">
        <f>IFERROR(VLOOKUP(N506,Donnée!A42:I642,8,0),"")</f>
        <v>1102272009</v>
      </c>
      <c r="D506" s="41" t="str">
        <f>IFERROR(VLOOKUP(N506,Donnée!A42:I642,2,0),"")</f>
        <v>مراح سعد</v>
      </c>
      <c r="E506" s="39">
        <f>IFERROR(VLOOKUP(N506,Donnée!A42:I642,6,0),"")</f>
        <v>34189</v>
      </c>
      <c r="F506" s="41" t="str">
        <f>IFERROR(VLOOKUP(N506,Donnée!A42:I642,3,0),"")</f>
        <v>1أ1</v>
      </c>
      <c r="G506" s="41" t="str">
        <f>IFERROR(VLOOKUP(N506,Donnée!A42:I642,4,0),"")</f>
        <v>نصف داخلي</v>
      </c>
      <c r="H506" s="41">
        <f>IFERROR(VLOOKUP(N506,Donnée!A42:I642,7,0),"")</f>
        <v>2097</v>
      </c>
      <c r="I506" s="42">
        <f>IFERROR(IF(Donnée!J310="نعم",IF(G506="نصف داخلي",LOOKUP(270-H506,jours_presence,boursses_DP),IF(G506="داخلي",LOOKUP(270-H506,jours_presence,Boursses_P),IF(G506="نصف داخلي",LOOKUP(270-H506,jours_presence,boursses_DP),IF(G506="داخلي",LOOKUP(270-H506,jours_presence,Boursses_P))))),0),"")</f>
        <v>0</v>
      </c>
      <c r="J506" s="42" t="str">
        <f>IFERROR(IF(G506="داخلي",IF(Donnée!J310="نعم",864,IF(Donnée!J310="لا",1296,"")),""),"")</f>
        <v/>
      </c>
      <c r="K506" s="42">
        <f>IFERROR(IF(G506="نصف داخلي",IF(Donnée!J310="نعم",432,IF(Donnée!J310="لا",648,"")),""),"")</f>
        <v>648</v>
      </c>
      <c r="L506" s="43">
        <f t="shared" si="30"/>
        <v>648</v>
      </c>
      <c r="M506" s="44"/>
      <c r="N506" s="37">
        <f>Donnée!A310</f>
        <v>309</v>
      </c>
    </row>
    <row r="507" spans="1:14" ht="24.95" customHeight="1">
      <c r="A507" s="38">
        <f t="shared" si="31"/>
        <v>310</v>
      </c>
      <c r="B507" s="45">
        <f>IFERROR(VLOOKUP(N507,Donnée!A43:I643,9,0),"")</f>
        <v>40171</v>
      </c>
      <c r="C507" s="46">
        <f>IFERROR(VLOOKUP(N507,Donnée!A43:I643,8,0),"")</f>
        <v>1102272009</v>
      </c>
      <c r="D507" s="47" t="str">
        <f>IFERROR(VLOOKUP(N507,Donnée!A43:I643,2,0),"")</f>
        <v>خواص عيسى</v>
      </c>
      <c r="E507" s="45">
        <f>IFERROR(VLOOKUP(N507,Donnée!A43:I643,6,0),"")</f>
        <v>33985</v>
      </c>
      <c r="F507" s="47" t="str">
        <f>IFERROR(VLOOKUP(N507,Donnée!A43:I643,3,0),"")</f>
        <v>1أ1</v>
      </c>
      <c r="G507" s="47" t="str">
        <f>IFERROR(VLOOKUP(N507,Donnée!A43:I643,4,0),"")</f>
        <v>نصف داخلي</v>
      </c>
      <c r="H507" s="47">
        <f>IFERROR(VLOOKUP(N507,Donnée!A43:I643,7,0),"")</f>
        <v>2097</v>
      </c>
      <c r="I507" s="48">
        <f>IFERROR(IF(Donnée!J311="نعم",IF(G507="نصف داخلي",LOOKUP(270-H507,jours_presence,boursses_DP),IF(G507="داخلي",LOOKUP(270-H507,jours_presence,Boursses_P),IF(G507="نصف داخلي",LOOKUP(270-H507,jours_presence,boursses_DP),IF(G507="داخلي",LOOKUP(270-H507,jours_presence,Boursses_P))))),0),"")</f>
        <v>0</v>
      </c>
      <c r="J507" s="48" t="str">
        <f>IFERROR(IF(G507="داخلي",IF(Donnée!J311="نعم",864,IF(Donnée!J311="لا",1296,"")),""),"")</f>
        <v/>
      </c>
      <c r="K507" s="48">
        <f>IFERROR(IF(G507="نصف داخلي",IF(Donnée!J311="نعم",432,IF(Donnée!J311="لا",648,"")),""),"")</f>
        <v>648</v>
      </c>
      <c r="L507" s="49">
        <f t="shared" si="30"/>
        <v>648</v>
      </c>
      <c r="M507" s="50"/>
      <c r="N507" s="37">
        <f>Donnée!A311</f>
        <v>310</v>
      </c>
    </row>
    <row r="508" spans="1:14" ht="24.95" customHeight="1">
      <c r="A508" s="38">
        <f t="shared" si="31"/>
        <v>311</v>
      </c>
      <c r="B508" s="45">
        <f>IFERROR(VLOOKUP(N508,Donnée!A44:I644,9,0),"")</f>
        <v>40171</v>
      </c>
      <c r="C508" s="46">
        <f>IFERROR(VLOOKUP(N508,Donnée!A44:I644,8,0),"")</f>
        <v>1102272009</v>
      </c>
      <c r="D508" s="47" t="str">
        <f>IFERROR(VLOOKUP(N508,Donnée!A44:I644,2,0),"")</f>
        <v>صباطي البشير</v>
      </c>
      <c r="E508" s="45">
        <f>IFERROR(VLOOKUP(N508,Donnée!A44:I644,6,0),"")</f>
        <v>34009</v>
      </c>
      <c r="F508" s="47" t="str">
        <f>IFERROR(VLOOKUP(N508,Donnée!A44:I644,3,0),"")</f>
        <v>1أ1</v>
      </c>
      <c r="G508" s="47" t="str">
        <f>IFERROR(VLOOKUP(N508,Donnée!A44:I644,4,0),"")</f>
        <v>نصف داخلي</v>
      </c>
      <c r="H508" s="47">
        <f>IFERROR(VLOOKUP(N508,Donnée!A44:I644,7,0),"")</f>
        <v>2097</v>
      </c>
      <c r="I508" s="48">
        <f>IFERROR(IF(Donnée!J312="نعم",IF(G508="نصف داخلي",LOOKUP(270-H508,jours_presence,boursses_DP),IF(G508="داخلي",LOOKUP(270-H508,jours_presence,Boursses_P),IF(G508="نصف داخلي",LOOKUP(270-H508,jours_presence,boursses_DP),IF(G508="داخلي",LOOKUP(270-H508,jours_presence,Boursses_P))))),0),"")</f>
        <v>0</v>
      </c>
      <c r="J508" s="48" t="str">
        <f>IFERROR(IF(G508="داخلي",IF(Donnée!J312="نعم",864,IF(Donnée!J312="لا",1296,"")),""),"")</f>
        <v/>
      </c>
      <c r="K508" s="48">
        <f>IFERROR(IF(G508="نصف داخلي",IF(Donnée!J312="نعم",432,IF(Donnée!J312="لا",648,"")),""),"")</f>
        <v>648</v>
      </c>
      <c r="L508" s="49">
        <f t="shared" si="30"/>
        <v>648</v>
      </c>
      <c r="M508" s="50"/>
      <c r="N508" s="37">
        <f>Donnée!A312</f>
        <v>311</v>
      </c>
    </row>
    <row r="509" spans="1:14" ht="24.95" customHeight="1">
      <c r="A509" s="38">
        <f t="shared" si="31"/>
        <v>312</v>
      </c>
      <c r="B509" s="45">
        <f>IFERROR(VLOOKUP(N509,Donnée!A45:I645,9,0),"")</f>
        <v>40535</v>
      </c>
      <c r="C509" s="46">
        <f>IFERROR(VLOOKUP(N509,Donnée!A45:I645,8,0),"")</f>
        <v>1502272010</v>
      </c>
      <c r="D509" s="47" t="str">
        <f>IFERROR(VLOOKUP(N509,Donnée!A45:I645,2,0),"")</f>
        <v>بلخوص عبد النور</v>
      </c>
      <c r="E509" s="45">
        <f>IFERROR(VLOOKUP(N509,Donnée!A45:I645,6,0),"")</f>
        <v>33749</v>
      </c>
      <c r="F509" s="47" t="str">
        <f>IFERROR(VLOOKUP(N509,Donnée!A45:I645,3,0),"")</f>
        <v>1أ1</v>
      </c>
      <c r="G509" s="47" t="str">
        <f>IFERROR(VLOOKUP(N509,Donnée!A45:I645,4,0),"")</f>
        <v>نصف داخلي</v>
      </c>
      <c r="H509" s="47">
        <f>IFERROR(VLOOKUP(N509,Donnée!A45:I645,7,0),"")</f>
        <v>2097</v>
      </c>
      <c r="I509" s="48" t="str">
        <f>IFERROR(IF(Donnée!J313="نعم",IF(G509="نصف داخلي",LOOKUP(270-H509,jours_presence,boursses_DP),IF(G509="داخلي",LOOKUP(270-H509,jours_presence,Boursses_P),IF(G509="نصف داخلي",LOOKUP(270-H509,jours_presence,boursses_DP),IF(G509="داخلي",LOOKUP(270-H509,jours_presence,Boursses_P))))),0),"")</f>
        <v/>
      </c>
      <c r="J509" s="48" t="str">
        <f>IFERROR(IF(G509="داخلي",IF(Donnée!J313="نعم",864,IF(Donnée!J313="لا",1296,"")),""),"")</f>
        <v/>
      </c>
      <c r="K509" s="48">
        <f>IFERROR(IF(G509="نصف داخلي",IF(Donnée!J313="نعم",432,IF(Donnée!J313="لا",648,"")),""),"")</f>
        <v>432</v>
      </c>
      <c r="L509" s="49">
        <f t="shared" si="30"/>
        <v>432</v>
      </c>
      <c r="M509" s="50"/>
      <c r="N509" s="37">
        <f>Donnée!A313</f>
        <v>312</v>
      </c>
    </row>
    <row r="510" spans="1:14" ht="24.95" customHeight="1">
      <c r="A510" s="38">
        <f t="shared" si="31"/>
        <v>313</v>
      </c>
      <c r="B510" s="45">
        <f>IFERROR(VLOOKUP(N510,Donnée!A46:I646,9,0),"")</f>
        <v>40535</v>
      </c>
      <c r="C510" s="46">
        <f>IFERROR(VLOOKUP(N510,Donnée!A46:I646,8,0),"")</f>
        <v>1502272010</v>
      </c>
      <c r="D510" s="47" t="str">
        <f>IFERROR(VLOOKUP(N510,Donnée!A46:I646,2,0),"")</f>
        <v>قيدوم رابح</v>
      </c>
      <c r="E510" s="45">
        <f>IFERROR(VLOOKUP(N510,Donnée!A46:I646,6,0),"")</f>
        <v>33620</v>
      </c>
      <c r="F510" s="47" t="str">
        <f>IFERROR(VLOOKUP(N510,Donnée!A46:I646,3,0),"")</f>
        <v>1أ1</v>
      </c>
      <c r="G510" s="47" t="str">
        <f>IFERROR(VLOOKUP(N510,Donnée!A46:I646,4,0),"")</f>
        <v>نصف داخلي</v>
      </c>
      <c r="H510" s="47">
        <f>IFERROR(VLOOKUP(N510,Donnée!A46:I646,7,0),"")</f>
        <v>2097</v>
      </c>
      <c r="I510" s="48" t="str">
        <f>IFERROR(IF(Donnée!J314="نعم",IF(G510="نصف داخلي",LOOKUP(270-H510,jours_presence,boursses_DP),IF(G510="داخلي",LOOKUP(270-H510,jours_presence,Boursses_P),IF(G510="نصف داخلي",LOOKUP(270-H510,jours_presence,boursses_DP),IF(G510="داخلي",LOOKUP(270-H510,jours_presence,Boursses_P))))),0),"")</f>
        <v/>
      </c>
      <c r="J510" s="48" t="str">
        <f>IFERROR(IF(G510="داخلي",IF(Donnée!J314="نعم",864,IF(Donnée!J314="لا",1296,"")),""),"")</f>
        <v/>
      </c>
      <c r="K510" s="48">
        <f>IFERROR(IF(G510="نصف داخلي",IF(Donnée!J314="نعم",432,IF(Donnée!J314="لا",648,"")),""),"")</f>
        <v>432</v>
      </c>
      <c r="L510" s="49">
        <f t="shared" si="30"/>
        <v>432</v>
      </c>
      <c r="M510" s="50"/>
      <c r="N510" s="37">
        <f>Donnée!A314</f>
        <v>313</v>
      </c>
    </row>
    <row r="511" spans="1:14" ht="24.95" customHeight="1">
      <c r="A511" s="38">
        <f t="shared" si="31"/>
        <v>314</v>
      </c>
      <c r="B511" s="45">
        <f>IFERROR(VLOOKUP(N511,Donnée!A47:I647,9,0),"")</f>
        <v>40535</v>
      </c>
      <c r="C511" s="46">
        <f>IFERROR(VLOOKUP(N511,Donnée!A47:I647,8,0),"")</f>
        <v>1502272010</v>
      </c>
      <c r="D511" s="47" t="str">
        <f>IFERROR(VLOOKUP(N511,Donnée!A47:I647,2,0),"")</f>
        <v>مادي زوليخة</v>
      </c>
      <c r="E511" s="45">
        <f>IFERROR(VLOOKUP(N511,Donnée!A47:I647,6,0),"")</f>
        <v>34237</v>
      </c>
      <c r="F511" s="47" t="str">
        <f>IFERROR(VLOOKUP(N511,Donnée!A47:I647,3,0),"")</f>
        <v>1أ2</v>
      </c>
      <c r="G511" s="47" t="str">
        <f>IFERROR(VLOOKUP(N511,Donnée!A47:I647,4,0),"")</f>
        <v>نصف داخلي</v>
      </c>
      <c r="H511" s="47">
        <f>IFERROR(VLOOKUP(N511,Donnée!A47:I647,7,0),"")</f>
        <v>2097</v>
      </c>
      <c r="I511" s="48" t="str">
        <f>IFERROR(IF(Donnée!J315="نعم",IF(G511="نصف داخلي",LOOKUP(270-H511,jours_presence,boursses_DP),IF(G511="داخلي",LOOKUP(270-H511,jours_presence,Boursses_P),IF(G511="نصف داخلي",LOOKUP(270-H511,jours_presence,boursses_DP),IF(G511="داخلي",LOOKUP(270-H511,jours_presence,Boursses_P))))),0),"")</f>
        <v/>
      </c>
      <c r="J511" s="48" t="str">
        <f>IFERROR(IF(G511="داخلي",IF(Donnée!J315="نعم",864,IF(Donnée!J315="لا",1296,"")),""),"")</f>
        <v/>
      </c>
      <c r="K511" s="48">
        <f>IFERROR(IF(G511="نصف داخلي",IF(Donnée!J315="نعم",432,IF(Donnée!J315="لا",648,"")),""),"")</f>
        <v>432</v>
      </c>
      <c r="L511" s="49">
        <f t="shared" si="30"/>
        <v>432</v>
      </c>
      <c r="M511" s="50"/>
      <c r="N511" s="37">
        <f>Donnée!A315</f>
        <v>314</v>
      </c>
    </row>
    <row r="512" spans="1:14" ht="24.95" customHeight="1">
      <c r="A512" s="38">
        <f t="shared" si="31"/>
        <v>315</v>
      </c>
      <c r="B512" s="45">
        <f>IFERROR(VLOOKUP(N512,Donnée!A48:I648,9,0),"")</f>
        <v>40171</v>
      </c>
      <c r="C512" s="46">
        <f>IFERROR(VLOOKUP(N512,Donnée!A48:I648,8,0),"")</f>
        <v>1102272009</v>
      </c>
      <c r="D512" s="47" t="str">
        <f>IFERROR(VLOOKUP(N512,Donnée!A48:I648,2,0),"")</f>
        <v>العمري فاطمة الزهراء</v>
      </c>
      <c r="E512" s="45">
        <f>IFERROR(VLOOKUP(N512,Donnée!A48:I648,6,0),"")</f>
        <v>33905</v>
      </c>
      <c r="F512" s="47" t="str">
        <f>IFERROR(VLOOKUP(N512,Donnée!A48:I648,3,0),"")</f>
        <v>1أ2</v>
      </c>
      <c r="G512" s="47" t="str">
        <f>IFERROR(VLOOKUP(N512,Donnée!A48:I648,4,0),"")</f>
        <v>نصف داخلي</v>
      </c>
      <c r="H512" s="47">
        <f>IFERROR(VLOOKUP(N512,Donnée!A48:I648,7,0),"")</f>
        <v>2097</v>
      </c>
      <c r="I512" s="48">
        <f>IFERROR(IF(Donnée!J316="نعم",IF(G512="نصف داخلي",LOOKUP(270-H512,jours_presence,boursses_DP),IF(G512="داخلي",LOOKUP(270-H512,jours_presence,Boursses_P),IF(G512="نصف داخلي",LOOKUP(270-H512,jours_presence,boursses_DP),IF(G512="داخلي",LOOKUP(270-H512,jours_presence,Boursses_P))))),0),"")</f>
        <v>0</v>
      </c>
      <c r="J512" s="48" t="str">
        <f>IFERROR(IF(G512="داخلي",IF(Donnée!J316="نعم",864,IF(Donnée!J316="لا",1296,"")),""),"")</f>
        <v/>
      </c>
      <c r="K512" s="48">
        <f>IFERROR(IF(G512="نصف داخلي",IF(Donnée!J316="نعم",432,IF(Donnée!J316="لا",648,"")),""),"")</f>
        <v>648</v>
      </c>
      <c r="L512" s="49">
        <f t="shared" si="30"/>
        <v>648</v>
      </c>
      <c r="M512" s="50"/>
      <c r="N512" s="37">
        <f>Donnée!A316</f>
        <v>315</v>
      </c>
    </row>
    <row r="513" spans="1:14" ht="24.95" customHeight="1">
      <c r="A513" s="38">
        <f t="shared" si="31"/>
        <v>316</v>
      </c>
      <c r="B513" s="45">
        <f>IFERROR(VLOOKUP(N513,Donnée!A49:I649,9,0),"")</f>
        <v>40171</v>
      </c>
      <c r="C513" s="46">
        <f>IFERROR(VLOOKUP(N513,Donnée!A49:I649,8,0),"")</f>
        <v>1102272009</v>
      </c>
      <c r="D513" s="47" t="str">
        <f>IFERROR(VLOOKUP(N513,Donnée!A49:I649,2,0),"")</f>
        <v>سليماني سهام</v>
      </c>
      <c r="E513" s="45">
        <f>IFERROR(VLOOKUP(N513,Donnée!A49:I649,6,0),"")</f>
        <v>34470</v>
      </c>
      <c r="F513" s="47" t="str">
        <f>IFERROR(VLOOKUP(N513,Donnée!A49:I649,3,0),"")</f>
        <v>1أ2</v>
      </c>
      <c r="G513" s="47" t="str">
        <f>IFERROR(VLOOKUP(N513,Donnée!A49:I649,4,0),"")</f>
        <v>نصف داخلي</v>
      </c>
      <c r="H513" s="47">
        <f>IFERROR(VLOOKUP(N513,Donnée!A49:I649,7,0),"")</f>
        <v>2097</v>
      </c>
      <c r="I513" s="48">
        <f>IFERROR(IF(Donnée!J317="نعم",IF(G513="نصف داخلي",LOOKUP(270-H513,jours_presence,boursses_DP),IF(G513="داخلي",LOOKUP(270-H513,jours_presence,Boursses_P),IF(G513="نصف داخلي",LOOKUP(270-H513,jours_presence,boursses_DP),IF(G513="داخلي",LOOKUP(270-H513,jours_presence,Boursses_P))))),0),"")</f>
        <v>0</v>
      </c>
      <c r="J513" s="48" t="str">
        <f>IFERROR(IF(G513="داخلي",IF(Donnée!J317="نعم",864,IF(Donnée!J317="لا",1296,"")),""),"")</f>
        <v/>
      </c>
      <c r="K513" s="48">
        <f>IFERROR(IF(G513="نصف داخلي",IF(Donnée!J317="نعم",432,IF(Donnée!J317="لا",648,"")),""),"")</f>
        <v>648</v>
      </c>
      <c r="L513" s="49">
        <f t="shared" si="30"/>
        <v>648</v>
      </c>
      <c r="M513" s="50"/>
      <c r="N513" s="37">
        <f>Donnée!A317</f>
        <v>316</v>
      </c>
    </row>
    <row r="514" spans="1:14" ht="24.95" customHeight="1">
      <c r="A514" s="38">
        <f t="shared" si="31"/>
        <v>317</v>
      </c>
      <c r="B514" s="45">
        <f>IFERROR(VLOOKUP(N514,Donnée!A50:I650,9,0),"")</f>
        <v>40535</v>
      </c>
      <c r="C514" s="46">
        <f>IFERROR(VLOOKUP(N514,Donnée!A50:I650,8,0),"")</f>
        <v>1502272010</v>
      </c>
      <c r="D514" s="47" t="str">
        <f>IFERROR(VLOOKUP(N514,Donnée!A50:I650,2,0),"")</f>
        <v>طيبي زهية</v>
      </c>
      <c r="E514" s="45">
        <f>IFERROR(VLOOKUP(N514,Donnée!A50:I650,6,0),"")</f>
        <v>34230</v>
      </c>
      <c r="F514" s="47" t="str">
        <f>IFERROR(VLOOKUP(N514,Donnée!A50:I650,3,0),"")</f>
        <v>1أ2</v>
      </c>
      <c r="G514" s="47" t="str">
        <f>IFERROR(VLOOKUP(N514,Donnée!A50:I650,4,0),"")</f>
        <v>نصف داخلي</v>
      </c>
      <c r="H514" s="47">
        <f>IFERROR(VLOOKUP(N514,Donnée!A50:I650,7,0),"")</f>
        <v>2097</v>
      </c>
      <c r="I514" s="48" t="str">
        <f>IFERROR(IF(Donnée!J318="نعم",IF(G514="نصف داخلي",LOOKUP(270-H514,jours_presence,boursses_DP),IF(G514="داخلي",LOOKUP(270-H514,jours_presence,Boursses_P),IF(G514="نصف داخلي",LOOKUP(270-H514,jours_presence,boursses_DP),IF(G514="داخلي",LOOKUP(270-H514,jours_presence,Boursses_P))))),0),"")</f>
        <v/>
      </c>
      <c r="J514" s="48" t="str">
        <f>IFERROR(IF(G514="داخلي",IF(Donnée!J318="نعم",864,IF(Donnée!J318="لا",1296,"")),""),"")</f>
        <v/>
      </c>
      <c r="K514" s="48">
        <f>IFERROR(IF(G514="نصف داخلي",IF(Donnée!J318="نعم",432,IF(Donnée!J318="لا",648,"")),""),"")</f>
        <v>432</v>
      </c>
      <c r="L514" s="49">
        <f t="shared" si="30"/>
        <v>432</v>
      </c>
      <c r="M514" s="50"/>
      <c r="N514" s="37">
        <f>Donnée!A318</f>
        <v>317</v>
      </c>
    </row>
    <row r="515" spans="1:14" ht="24.95" customHeight="1">
      <c r="A515" s="38">
        <f t="shared" si="31"/>
        <v>318</v>
      </c>
      <c r="B515" s="45">
        <f>IFERROR(VLOOKUP(N515,Donnée!A51:I651,9,0),"")</f>
        <v>40535</v>
      </c>
      <c r="C515" s="46">
        <f>IFERROR(VLOOKUP(N515,Donnée!A51:I651,8,0),"")</f>
        <v>1502272010</v>
      </c>
      <c r="D515" s="47" t="str">
        <f>IFERROR(VLOOKUP(N515,Donnée!A51:I651,2,0),"")</f>
        <v>بوشالي وردة</v>
      </c>
      <c r="E515" s="45">
        <f>IFERROR(VLOOKUP(N515,Donnée!A51:I651,6,0),"")</f>
        <v>34575</v>
      </c>
      <c r="F515" s="47" t="str">
        <f>IFERROR(VLOOKUP(N515,Donnée!A51:I651,3,0),"")</f>
        <v>1أ2</v>
      </c>
      <c r="G515" s="47" t="str">
        <f>IFERROR(VLOOKUP(N515,Donnée!A51:I651,4,0),"")</f>
        <v>نصف داخلي</v>
      </c>
      <c r="H515" s="47">
        <f>IFERROR(VLOOKUP(N515,Donnée!A51:I651,7,0),"")</f>
        <v>2097</v>
      </c>
      <c r="I515" s="48" t="str">
        <f>IFERROR(IF(Donnée!J319="نعم",IF(G515="نصف داخلي",LOOKUP(270-H515,jours_presence,boursses_DP),IF(G515="داخلي",LOOKUP(270-H515,jours_presence,Boursses_P),IF(G515="نصف داخلي",LOOKUP(270-H515,jours_presence,boursses_DP),IF(G515="داخلي",LOOKUP(270-H515,jours_presence,Boursses_P))))),0),"")</f>
        <v/>
      </c>
      <c r="J515" s="48" t="str">
        <f>IFERROR(IF(G515="داخلي",IF(Donnée!J319="نعم",864,IF(Donnée!J319="لا",1296,"")),""),"")</f>
        <v/>
      </c>
      <c r="K515" s="48">
        <f>IFERROR(IF(G515="نصف داخلي",IF(Donnée!J319="نعم",432,IF(Donnée!J319="لا",648,"")),""),"")</f>
        <v>432</v>
      </c>
      <c r="L515" s="49">
        <f t="shared" si="30"/>
        <v>432</v>
      </c>
      <c r="M515" s="50"/>
      <c r="N515" s="37">
        <f>Donnée!A319</f>
        <v>318</v>
      </c>
    </row>
    <row r="516" spans="1:14" ht="24.95" customHeight="1">
      <c r="A516" s="38">
        <f t="shared" si="31"/>
        <v>319</v>
      </c>
      <c r="B516" s="45">
        <f>IFERROR(VLOOKUP(N516,Donnée!A52:I652,9,0),"")</f>
        <v>40535</v>
      </c>
      <c r="C516" s="46">
        <f>IFERROR(VLOOKUP(N516,Donnée!A52:I652,8,0),"")</f>
        <v>1502272010</v>
      </c>
      <c r="D516" s="47" t="str">
        <f>IFERROR(VLOOKUP(N516,Donnée!A52:I652,2,0),"")</f>
        <v>مهدي ابتسام</v>
      </c>
      <c r="E516" s="45">
        <f>IFERROR(VLOOKUP(N516,Donnée!A52:I652,6,0),"")</f>
        <v>34562</v>
      </c>
      <c r="F516" s="47" t="str">
        <f>IFERROR(VLOOKUP(N516,Donnée!A52:I652,3,0),"")</f>
        <v>1أ2</v>
      </c>
      <c r="G516" s="47" t="str">
        <f>IFERROR(VLOOKUP(N516,Donnée!A52:I652,4,0),"")</f>
        <v>نصف داخلي</v>
      </c>
      <c r="H516" s="47">
        <f>IFERROR(VLOOKUP(N516,Donnée!A52:I652,7,0),"")</f>
        <v>2097</v>
      </c>
      <c r="I516" s="48" t="str">
        <f>IFERROR(IF(Donnée!J320="نعم",IF(G516="نصف داخلي",LOOKUP(270-H516,jours_presence,boursses_DP),IF(G516="داخلي",LOOKUP(270-H516,jours_presence,Boursses_P),IF(G516="نصف داخلي",LOOKUP(270-H516,jours_presence,boursses_DP),IF(G516="داخلي",LOOKUP(270-H516,jours_presence,Boursses_P))))),0),"")</f>
        <v/>
      </c>
      <c r="J516" s="48" t="str">
        <f>IFERROR(IF(G516="داخلي",IF(Donnée!J320="نعم",864,IF(Donnée!J320="لا",1296,"")),""),"")</f>
        <v/>
      </c>
      <c r="K516" s="48">
        <f>IFERROR(IF(G516="نصف داخلي",IF(Donnée!J320="نعم",432,IF(Donnée!J320="لا",648,"")),""),"")</f>
        <v>432</v>
      </c>
      <c r="L516" s="49">
        <f t="shared" si="30"/>
        <v>432</v>
      </c>
      <c r="M516" s="50"/>
      <c r="N516" s="37">
        <f>Donnée!A320</f>
        <v>319</v>
      </c>
    </row>
    <row r="517" spans="1:14" ht="24.95" customHeight="1" thickBot="1">
      <c r="A517" s="51">
        <f t="shared" si="31"/>
        <v>320</v>
      </c>
      <c r="B517" s="59">
        <f>IFERROR(VLOOKUP(N517,Donnée!A53:I653,9,0),"")</f>
        <v>40171</v>
      </c>
      <c r="C517" s="53">
        <f>IFERROR(VLOOKUP(N517,Donnée!A53:I653,8,0),"")</f>
        <v>1102272009</v>
      </c>
      <c r="D517" s="54" t="str">
        <f>IFERROR(VLOOKUP(N517,Donnée!A53:I653,2,0),"")</f>
        <v>شريفي وهيبة</v>
      </c>
      <c r="E517" s="55">
        <f>IFERROR(VLOOKUP(N517,Donnée!A53:I653,6,0),"")</f>
        <v>34009</v>
      </c>
      <c r="F517" s="54" t="str">
        <f>IFERROR(VLOOKUP(N517,Donnée!A53:I653,3,0),"")</f>
        <v>1أ2</v>
      </c>
      <c r="G517" s="52" t="str">
        <f>IFERROR(VLOOKUP(N517,Donnée!A53:I653,4,0),"")</f>
        <v>نصف داخلي</v>
      </c>
      <c r="H517" s="54">
        <f>IFERROR(VLOOKUP(N517,Donnée!A53:I653,7,0),"")</f>
        <v>2097</v>
      </c>
      <c r="I517" s="56">
        <f>IFERROR(IF(Donnée!J321="نعم",IF(G517="نصف داخلي",LOOKUP(270-H517,jours_presence,boursses_DP),IF(G517="داخلي",LOOKUP(270-H517,jours_presence,Boursses_P),IF(G517="نصف داخلي",LOOKUP(270-H517,jours_presence,boursses_DP),IF(G517="داخلي",LOOKUP(270-H517,jours_presence,Boursses_P))))),0),"")</f>
        <v>0</v>
      </c>
      <c r="J517" s="56" t="str">
        <f>IFERROR(IF(G517="داخلي",IF(Donnée!J321="نعم",864,IF(Donnée!J321="لا",1296,"")),""),"")</f>
        <v/>
      </c>
      <c r="K517" s="56">
        <f>IFERROR(IF(G517="نصف داخلي",IF(Donnée!J321="نعم",432,IF(Donnée!J321="لا",648,"")),""),"")</f>
        <v>648</v>
      </c>
      <c r="L517" s="57">
        <f t="shared" si="30"/>
        <v>648</v>
      </c>
      <c r="M517" s="58"/>
      <c r="N517" s="37">
        <f>Donnée!A321</f>
        <v>320</v>
      </c>
    </row>
    <row r="518" spans="1:14" ht="24.95" customHeight="1" thickBot="1">
      <c r="A518" s="23"/>
      <c r="B518" s="23"/>
      <c r="C518" s="23"/>
      <c r="D518" s="23"/>
      <c r="E518" s="23"/>
      <c r="F518" s="23"/>
      <c r="G518" s="23"/>
      <c r="H518" s="23"/>
      <c r="I518" s="24">
        <f>SUM(I498:I517)</f>
        <v>0</v>
      </c>
      <c r="J518" s="24">
        <f>SUM(J498:J517)</f>
        <v>0</v>
      </c>
      <c r="K518" s="24">
        <f>SUM(K498:K517)</f>
        <v>11016</v>
      </c>
      <c r="L518" s="24">
        <f>SUM(L498:L517)</f>
        <v>11016</v>
      </c>
      <c r="M518" s="23"/>
    </row>
    <row r="529" spans="1:14" ht="24.95" customHeight="1" thickBot="1">
      <c r="A529" s="19"/>
      <c r="B529" s="19"/>
      <c r="C529" s="19"/>
      <c r="D529" s="19"/>
      <c r="E529" s="19"/>
      <c r="F529" s="19"/>
      <c r="G529" s="19"/>
      <c r="H529" s="19"/>
      <c r="I529" s="19"/>
      <c r="J529" s="19"/>
      <c r="K529" s="19"/>
      <c r="L529" s="25" t="s">
        <v>65</v>
      </c>
      <c r="M529" s="19"/>
      <c r="N529" s="19"/>
    </row>
    <row r="530" spans="1:14" ht="24.95" customHeight="1" thickBot="1">
      <c r="A530" s="26" t="s">
        <v>0</v>
      </c>
      <c r="B530" s="27" t="s">
        <v>1</v>
      </c>
      <c r="C530" s="27" t="s">
        <v>2</v>
      </c>
      <c r="D530" s="27" t="s">
        <v>3</v>
      </c>
      <c r="E530" s="27" t="s">
        <v>4</v>
      </c>
      <c r="F530" s="27" t="s">
        <v>5</v>
      </c>
      <c r="G530" s="27" t="s">
        <v>6</v>
      </c>
      <c r="H530" s="27" t="s">
        <v>7</v>
      </c>
      <c r="I530" s="27" t="s">
        <v>49</v>
      </c>
      <c r="J530" s="27" t="s">
        <v>8</v>
      </c>
      <c r="K530" s="27" t="s">
        <v>9</v>
      </c>
      <c r="L530" s="27" t="s">
        <v>10</v>
      </c>
      <c r="M530" s="28" t="s">
        <v>11</v>
      </c>
      <c r="N530" s="29" t="s">
        <v>0</v>
      </c>
    </row>
    <row r="531" spans="1:14" ht="24.95" customHeight="1">
      <c r="A531" s="30">
        <f>IFERROR(IF(L531&gt;0,A517+1,""),"")</f>
        <v>321</v>
      </c>
      <c r="B531" s="31">
        <f>IFERROR(VLOOKUP(N531,Donnée!A34:I634,9,0),"")</f>
        <v>40171</v>
      </c>
      <c r="C531" s="32">
        <f>IFERROR(VLOOKUP(N531,Donnée!A34:I634,8,0),"")</f>
        <v>1102272009</v>
      </c>
      <c r="D531" s="33" t="str">
        <f>IFERROR(VLOOKUP(N531,Donnée!A34:I634,2,0),"")</f>
        <v>مسعودي خديجة</v>
      </c>
      <c r="E531" s="31">
        <f>IFERROR(VLOOKUP(N531,Donnée!A34:I634,6,0),"")</f>
        <v>34547</v>
      </c>
      <c r="F531" s="33" t="str">
        <f>IFERROR(VLOOKUP(N531,Donnée!A34:I634,3,0),"")</f>
        <v>1أ2</v>
      </c>
      <c r="G531" s="33" t="str">
        <f>IFERROR(VLOOKUP(N531,Donnée!A34:I634,4,0),"")</f>
        <v>نصف داخلي</v>
      </c>
      <c r="H531" s="33">
        <f>IFERROR(VLOOKUP(N531,Donnée!A34:I634,7,0),"")</f>
        <v>2097</v>
      </c>
      <c r="I531" s="34">
        <f>IFERROR(IF(Donnée!J322="نعم",IF(G531="نصف داخلي",LOOKUP(270-H531,jours_presence,boursses_DP),IF(G531="داخلي",LOOKUP(270-H531,jours_presence,Boursses_P),IF(G531="نصف داخلي",LOOKUP(270-H531,jours_presence,boursses_DP),IF(G531="داخلي",LOOKUP(270-H531,jours_presence,Boursses_P))))),0),"")</f>
        <v>0</v>
      </c>
      <c r="J531" s="34" t="str">
        <f>IFERROR(IF(G531="داخلي",IF(Donnée!J322="نعم",864,IF(Donnée!J322="لا",1296,"")),""),"")</f>
        <v/>
      </c>
      <c r="K531" s="34">
        <f>IFERROR(IF(G531="نصف داخلي",IF(Donnée!J322="نعم",432,IF(Donnée!J322="لا",648,"")),""),"")</f>
        <v>648</v>
      </c>
      <c r="L531" s="35">
        <f t="shared" ref="L531:L550" si="32">IFERROR(SUM(I531:K531),"")</f>
        <v>648</v>
      </c>
      <c r="M531" s="36"/>
      <c r="N531" s="37">
        <f>Donnée!A322</f>
        <v>321</v>
      </c>
    </row>
    <row r="532" spans="1:14" ht="24.95" customHeight="1">
      <c r="A532" s="38">
        <f t="shared" ref="A532:A550" si="33">IFERROR(IF(L532&gt;0,A531+1,""),"")</f>
        <v>322</v>
      </c>
      <c r="B532" s="39">
        <f>IFERROR(VLOOKUP(N532,Donnée!A35:I635,9,0),"")</f>
        <v>40171</v>
      </c>
      <c r="C532" s="40">
        <f>IFERROR(VLOOKUP(N532,Donnée!A35:I635,8,0),"")</f>
        <v>1102272009</v>
      </c>
      <c r="D532" s="41" t="str">
        <f>IFERROR(VLOOKUP(N532,Donnée!A35:I635,2,0),"")</f>
        <v>رزيق حبيبة</v>
      </c>
      <c r="E532" s="39">
        <f>IFERROR(VLOOKUP(N532,Donnée!A35:I635,6,0),"")</f>
        <v>34347</v>
      </c>
      <c r="F532" s="41" t="str">
        <f>IFERROR(VLOOKUP(N532,Donnée!A35:I635,3,0),"")</f>
        <v>1أ2</v>
      </c>
      <c r="G532" s="41" t="str">
        <f>IFERROR(VLOOKUP(N532,Donnée!A35:I635,4,0),"")</f>
        <v>نصف داخلي</v>
      </c>
      <c r="H532" s="41">
        <f>IFERROR(VLOOKUP(N532,Donnée!A35:I635,7,0),"")</f>
        <v>2097</v>
      </c>
      <c r="I532" s="42">
        <f>IFERROR(IF(Donnée!J323="نعم",IF(G532="نصف داخلي",LOOKUP(270-H532,jours_presence,boursses_DP),IF(G532="داخلي",LOOKUP(270-H532,jours_presence,Boursses_P),IF(G532="نصف داخلي",LOOKUP(270-H532,jours_presence,boursses_DP),IF(G532="داخلي",LOOKUP(270-H532,jours_presence,Boursses_P))))),0),"")</f>
        <v>0</v>
      </c>
      <c r="J532" s="42" t="str">
        <f>IFERROR(IF(G532="داخلي",IF(Donnée!J323="نعم",864,IF(Donnée!J323="لا",1296,"")),""),"")</f>
        <v/>
      </c>
      <c r="K532" s="42">
        <f>IFERROR(IF(G532="نصف داخلي",IF(Donnée!J323="نعم",432,IF(Donnée!J323="لا",648,"")),""),"")</f>
        <v>648</v>
      </c>
      <c r="L532" s="43">
        <f t="shared" si="32"/>
        <v>648</v>
      </c>
      <c r="M532" s="44"/>
      <c r="N532" s="37">
        <f>Donnée!A323</f>
        <v>322</v>
      </c>
    </row>
    <row r="533" spans="1:14" ht="24.95" customHeight="1">
      <c r="A533" s="38">
        <f t="shared" si="33"/>
        <v>323</v>
      </c>
      <c r="B533" s="39">
        <f>IFERROR(VLOOKUP(N533,Donnée!A36:I636,9,0),"")</f>
        <v>40535</v>
      </c>
      <c r="C533" s="40">
        <f>IFERROR(VLOOKUP(N533,Donnée!A36:I636,8,0),"")</f>
        <v>1502272010</v>
      </c>
      <c r="D533" s="41" t="str">
        <f>IFERROR(VLOOKUP(N533,Donnée!A36:I636,2,0),"")</f>
        <v>شعلان نبيلة</v>
      </c>
      <c r="E533" s="39">
        <f>IFERROR(VLOOKUP(N533,Donnée!A36:I636,6,0),"")</f>
        <v>34197</v>
      </c>
      <c r="F533" s="41" t="str">
        <f>IFERROR(VLOOKUP(N533,Donnée!A36:I636,3,0),"")</f>
        <v>1أ2</v>
      </c>
      <c r="G533" s="41" t="str">
        <f>IFERROR(VLOOKUP(N533,Donnée!A36:I636,4,0),"")</f>
        <v>نصف داخلي</v>
      </c>
      <c r="H533" s="41">
        <f>IFERROR(VLOOKUP(N533,Donnée!A36:I636,7,0),"")</f>
        <v>2097</v>
      </c>
      <c r="I533" s="42" t="str">
        <f>IFERROR(IF(Donnée!J324="نعم",IF(G533="نصف داخلي",LOOKUP(270-H533,jours_presence,boursses_DP),IF(G533="داخلي",LOOKUP(270-H533,jours_presence,Boursses_P),IF(G533="نصف داخلي",LOOKUP(270-H533,jours_presence,boursses_DP),IF(G533="داخلي",LOOKUP(270-H533,jours_presence,Boursses_P))))),0),"")</f>
        <v/>
      </c>
      <c r="J533" s="42" t="str">
        <f>IFERROR(IF(G533="داخلي",IF(Donnée!J324="نعم",864,IF(Donnée!J324="لا",1296,"")),""),"")</f>
        <v/>
      </c>
      <c r="K533" s="42">
        <f>IFERROR(IF(G533="نصف داخلي",IF(Donnée!J324="نعم",432,IF(Donnée!J324="لا",648,"")),""),"")</f>
        <v>432</v>
      </c>
      <c r="L533" s="43">
        <f t="shared" si="32"/>
        <v>432</v>
      </c>
      <c r="M533" s="44"/>
      <c r="N533" s="37">
        <f>Donnée!A324</f>
        <v>323</v>
      </c>
    </row>
    <row r="534" spans="1:14" ht="24.95" customHeight="1">
      <c r="A534" s="38">
        <f t="shared" si="33"/>
        <v>324</v>
      </c>
      <c r="B534" s="39">
        <f>IFERROR(VLOOKUP(N534,Donnée!A37:I637,9,0),"")</f>
        <v>40535</v>
      </c>
      <c r="C534" s="40">
        <f>IFERROR(VLOOKUP(N534,Donnée!A37:I637,8,0),"")</f>
        <v>1502272010</v>
      </c>
      <c r="D534" s="41" t="str">
        <f>IFERROR(VLOOKUP(N534,Donnée!A37:I637,2,0),"")</f>
        <v>بالخير سامية</v>
      </c>
      <c r="E534" s="39">
        <f>IFERROR(VLOOKUP(N534,Donnée!A37:I637,6,0),"")</f>
        <v>34156</v>
      </c>
      <c r="F534" s="41" t="str">
        <f>IFERROR(VLOOKUP(N534,Donnée!A37:I637,3,0),"")</f>
        <v>1أ2</v>
      </c>
      <c r="G534" s="41" t="str">
        <f>IFERROR(VLOOKUP(N534,Donnée!A37:I637,4,0),"")</f>
        <v>نصف داخلي</v>
      </c>
      <c r="H534" s="41">
        <f>IFERROR(VLOOKUP(N534,Donnée!A37:I637,7,0),"")</f>
        <v>2097</v>
      </c>
      <c r="I534" s="42" t="str">
        <f>IFERROR(IF(Donnée!J325="نعم",IF(G534="نصف داخلي",LOOKUP(270-H534,jours_presence,boursses_DP),IF(G534="داخلي",LOOKUP(270-H534,jours_presence,Boursses_P),IF(G534="نصف داخلي",LOOKUP(270-H534,jours_presence,boursses_DP),IF(G534="داخلي",LOOKUP(270-H534,jours_presence,Boursses_P))))),0),"")</f>
        <v/>
      </c>
      <c r="J534" s="42" t="str">
        <f>IFERROR(IF(G534="داخلي",IF(Donnée!J325="نعم",864,IF(Donnée!J325="لا",1296,"")),""),"")</f>
        <v/>
      </c>
      <c r="K534" s="42">
        <f>IFERROR(IF(G534="نصف داخلي",IF(Donnée!J325="نعم",432,IF(Donnée!J325="لا",648,"")),""),"")</f>
        <v>432</v>
      </c>
      <c r="L534" s="43">
        <f t="shared" si="32"/>
        <v>432</v>
      </c>
      <c r="M534" s="44"/>
      <c r="N534" s="37">
        <f>Donnée!A325</f>
        <v>324</v>
      </c>
    </row>
    <row r="535" spans="1:14" ht="24.95" customHeight="1">
      <c r="A535" s="38">
        <f t="shared" si="33"/>
        <v>325</v>
      </c>
      <c r="B535" s="39">
        <f>IFERROR(VLOOKUP(N535,Donnée!A38:I638,9,0),"")</f>
        <v>40535</v>
      </c>
      <c r="C535" s="40">
        <f>IFERROR(VLOOKUP(N535,Donnée!A38:I638,8,0),"")</f>
        <v>1502272010</v>
      </c>
      <c r="D535" s="41" t="str">
        <f>IFERROR(VLOOKUP(N535,Donnée!A38:I638,2,0),"")</f>
        <v>بلبراهيم زكية</v>
      </c>
      <c r="E535" s="39">
        <f>IFERROR(VLOOKUP(N535,Donnée!A38:I638,6,0),"")</f>
        <v>34028</v>
      </c>
      <c r="F535" s="41" t="str">
        <f>IFERROR(VLOOKUP(N535,Donnée!A38:I638,3,0),"")</f>
        <v>1أ2</v>
      </c>
      <c r="G535" s="41" t="str">
        <f>IFERROR(VLOOKUP(N535,Donnée!A38:I638,4,0),"")</f>
        <v>نصف داخلي</v>
      </c>
      <c r="H535" s="41">
        <f>IFERROR(VLOOKUP(N535,Donnée!A38:I638,7,0),"")</f>
        <v>2097</v>
      </c>
      <c r="I535" s="42">
        <f>IFERROR(IF(Donnée!J326="نعم",IF(G535="نصف داخلي",LOOKUP(270-H535,jours_presence,boursses_DP),IF(G535="داخلي",LOOKUP(270-H535,jours_presence,Boursses_P),IF(G535="نصف داخلي",LOOKUP(270-H535,jours_presence,boursses_DP),IF(G535="داخلي",LOOKUP(270-H535,jours_presence,Boursses_P))))),0),"")</f>
        <v>0</v>
      </c>
      <c r="J535" s="42" t="str">
        <f>IFERROR(IF(G535="داخلي",IF(Donnée!J326="نعم",864,IF(Donnée!J326="لا",1296,"")),""),"")</f>
        <v/>
      </c>
      <c r="K535" s="42">
        <f>IFERROR(IF(G535="نصف داخلي",IF(Donnée!J326="نعم",432,IF(Donnée!J326="لا",648,"")),""),"")</f>
        <v>648</v>
      </c>
      <c r="L535" s="43">
        <f t="shared" si="32"/>
        <v>648</v>
      </c>
      <c r="M535" s="44"/>
      <c r="N535" s="37">
        <f>Donnée!A326</f>
        <v>325</v>
      </c>
    </row>
    <row r="536" spans="1:14" ht="24.95" customHeight="1">
      <c r="A536" s="38">
        <f t="shared" si="33"/>
        <v>326</v>
      </c>
      <c r="B536" s="39">
        <f>IFERROR(VLOOKUP(N536,Donnée!A39:I639,9,0),"")</f>
        <v>40535</v>
      </c>
      <c r="C536" s="40">
        <f>IFERROR(VLOOKUP(N536,Donnée!A39:I639,8,0),"")</f>
        <v>1502272010</v>
      </c>
      <c r="D536" s="41" t="str">
        <f>IFERROR(VLOOKUP(N536,Donnée!A39:I639,2,0),"")</f>
        <v>مخلوف احلام</v>
      </c>
      <c r="E536" s="39">
        <f>IFERROR(VLOOKUP(N536,Donnée!A39:I639,6,0),"")</f>
        <v>33291</v>
      </c>
      <c r="F536" s="41" t="str">
        <f>IFERROR(VLOOKUP(N536,Donnée!A39:I639,3,0),"")</f>
        <v>1أ2</v>
      </c>
      <c r="G536" s="41" t="str">
        <f>IFERROR(VLOOKUP(N536,Donnée!A39:I639,4,0),"")</f>
        <v>نصف داخلي</v>
      </c>
      <c r="H536" s="41">
        <f>IFERROR(VLOOKUP(N536,Donnée!A39:I639,7,0),"")</f>
        <v>2097</v>
      </c>
      <c r="I536" s="42">
        <f>IFERROR(IF(Donnée!J327="نعم",IF(G536="نصف داخلي",LOOKUP(270-H536,jours_presence,boursses_DP),IF(G536="داخلي",LOOKUP(270-H536,jours_presence,Boursses_P),IF(G536="نصف داخلي",LOOKUP(270-H536,jours_presence,boursses_DP),IF(G536="داخلي",LOOKUP(270-H536,jours_presence,Boursses_P))))),0),"")</f>
        <v>0</v>
      </c>
      <c r="J536" s="42" t="str">
        <f>IFERROR(IF(G536="داخلي",IF(Donnée!J327="نعم",864,IF(Donnée!J327="لا",1296,"")),""),"")</f>
        <v/>
      </c>
      <c r="K536" s="42">
        <f>IFERROR(IF(G536="نصف داخلي",IF(Donnée!J327="نعم",432,IF(Donnée!J327="لا",648,"")),""),"")</f>
        <v>648</v>
      </c>
      <c r="L536" s="43">
        <f t="shared" si="32"/>
        <v>648</v>
      </c>
      <c r="M536" s="44"/>
      <c r="N536" s="37">
        <f>Donnée!A327</f>
        <v>326</v>
      </c>
    </row>
    <row r="537" spans="1:14" ht="24.95" customHeight="1">
      <c r="A537" s="38">
        <f t="shared" si="33"/>
        <v>327</v>
      </c>
      <c r="B537" s="39">
        <f>IFERROR(VLOOKUP(N537,Donnée!A40:I640,9,0),"")</f>
        <v>40535</v>
      </c>
      <c r="C537" s="40">
        <f>IFERROR(VLOOKUP(N537,Donnée!A40:I640,8,0),"")</f>
        <v>1502272010</v>
      </c>
      <c r="D537" s="41" t="str">
        <f>IFERROR(VLOOKUP(N537,Donnée!A40:I640,2,0),"")</f>
        <v>حسني زينب</v>
      </c>
      <c r="E537" s="39">
        <f>IFERROR(VLOOKUP(N537,Donnée!A40:I640,6,0),"")</f>
        <v>34589</v>
      </c>
      <c r="F537" s="41" t="str">
        <f>IFERROR(VLOOKUP(N537,Donnée!A40:I640,3,0),"")</f>
        <v>1أ2</v>
      </c>
      <c r="G537" s="41" t="str">
        <f>IFERROR(VLOOKUP(N537,Donnée!A40:I640,4,0),"")</f>
        <v>نصف داخلي</v>
      </c>
      <c r="H537" s="41">
        <f>IFERROR(VLOOKUP(N537,Donnée!A40:I640,7,0),"")</f>
        <v>2097</v>
      </c>
      <c r="I537" s="42">
        <f>IFERROR(IF(Donnée!J328="نعم",IF(G537="نصف داخلي",LOOKUP(270-H537,jours_presence,boursses_DP),IF(G537="داخلي",LOOKUP(270-H537,jours_presence,Boursses_P),IF(G537="نصف داخلي",LOOKUP(270-H537,jours_presence,boursses_DP),IF(G537="داخلي",LOOKUP(270-H537,jours_presence,Boursses_P))))),0),"")</f>
        <v>0</v>
      </c>
      <c r="J537" s="42" t="str">
        <f>IFERROR(IF(G537="داخلي",IF(Donnée!J328="نعم",864,IF(Donnée!J328="لا",1296,"")),""),"")</f>
        <v/>
      </c>
      <c r="K537" s="42">
        <f>IFERROR(IF(G537="نصف داخلي",IF(Donnée!J328="نعم",432,IF(Donnée!J328="لا",648,"")),""),"")</f>
        <v>648</v>
      </c>
      <c r="L537" s="43">
        <f t="shared" si="32"/>
        <v>648</v>
      </c>
      <c r="M537" s="44"/>
      <c r="N537" s="37">
        <f>Donnée!A328</f>
        <v>327</v>
      </c>
    </row>
    <row r="538" spans="1:14" ht="24.95" customHeight="1">
      <c r="A538" s="38">
        <f t="shared" si="33"/>
        <v>328</v>
      </c>
      <c r="B538" s="39">
        <f>IFERROR(VLOOKUP(N538,Donnée!A41:I641,9,0),"")</f>
        <v>40535</v>
      </c>
      <c r="C538" s="40">
        <f>IFERROR(VLOOKUP(N538,Donnée!A41:I641,8,0),"")</f>
        <v>1502272010</v>
      </c>
      <c r="D538" s="41" t="str">
        <f>IFERROR(VLOOKUP(N538,Donnée!A41:I641,2,0),"")</f>
        <v>بوعكاشة نوال</v>
      </c>
      <c r="E538" s="39">
        <f>IFERROR(VLOOKUP(N538,Donnée!A41:I641,6,0),"")</f>
        <v>33742</v>
      </c>
      <c r="F538" s="41" t="str">
        <f>IFERROR(VLOOKUP(N538,Donnée!A41:I641,3,0),"")</f>
        <v>1أ2</v>
      </c>
      <c r="G538" s="41" t="str">
        <f>IFERROR(VLOOKUP(N538,Donnée!A41:I641,4,0),"")</f>
        <v>نصف داخلي</v>
      </c>
      <c r="H538" s="41">
        <f>IFERROR(VLOOKUP(N538,Donnée!A41:I641,7,0),"")</f>
        <v>2097</v>
      </c>
      <c r="I538" s="42" t="str">
        <f>IFERROR(IF(Donnée!J329="نعم",IF(G538="نصف داخلي",LOOKUP(270-H538,jours_presence,boursses_DP),IF(G538="داخلي",LOOKUP(270-H538,jours_presence,Boursses_P),IF(G538="نصف داخلي",LOOKUP(270-H538,jours_presence,boursses_DP),IF(G538="داخلي",LOOKUP(270-H538,jours_presence,Boursses_P))))),0),"")</f>
        <v/>
      </c>
      <c r="J538" s="42" t="str">
        <f>IFERROR(IF(G538="داخلي",IF(Donnée!J329="نعم",864,IF(Donnée!J329="لا",1296,"")),""),"")</f>
        <v/>
      </c>
      <c r="K538" s="42">
        <f>IFERROR(IF(G538="نصف داخلي",IF(Donnée!J329="نعم",432,IF(Donnée!J329="لا",648,"")),""),"")</f>
        <v>432</v>
      </c>
      <c r="L538" s="43">
        <f t="shared" si="32"/>
        <v>432</v>
      </c>
      <c r="M538" s="44"/>
      <c r="N538" s="37">
        <f>Donnée!A329</f>
        <v>328</v>
      </c>
    </row>
    <row r="539" spans="1:14" ht="24.95" customHeight="1">
      <c r="A539" s="38">
        <f t="shared" si="33"/>
        <v>329</v>
      </c>
      <c r="B539" s="39">
        <f>IFERROR(VLOOKUP(N539,Donnée!A42:I642,9,0),"")</f>
        <v>40535</v>
      </c>
      <c r="C539" s="40">
        <f>IFERROR(VLOOKUP(N539,Donnée!A42:I642,8,0),"")</f>
        <v>1502272010</v>
      </c>
      <c r="D539" s="41" t="str">
        <f>IFERROR(VLOOKUP(N539,Donnée!A42:I642,2,0),"")</f>
        <v>لونيس نبيل</v>
      </c>
      <c r="E539" s="39">
        <f>IFERROR(VLOOKUP(N539,Donnée!A42:I642,6,0),"")</f>
        <v>34464</v>
      </c>
      <c r="F539" s="41" t="str">
        <f>IFERROR(VLOOKUP(N539,Donnée!A42:I642,3,0),"")</f>
        <v>1أ2</v>
      </c>
      <c r="G539" s="41" t="str">
        <f>IFERROR(VLOOKUP(N539,Donnée!A42:I642,4,0),"")</f>
        <v>نصف داخلي</v>
      </c>
      <c r="H539" s="41">
        <f>IFERROR(VLOOKUP(N539,Donnée!A42:I642,7,0),"")</f>
        <v>2097</v>
      </c>
      <c r="I539" s="42" t="str">
        <f>IFERROR(IF(Donnée!J330="نعم",IF(G539="نصف داخلي",LOOKUP(270-H539,jours_presence,boursses_DP),IF(G539="داخلي",LOOKUP(270-H539,jours_presence,Boursses_P),IF(G539="نصف داخلي",LOOKUP(270-H539,jours_presence,boursses_DP),IF(G539="داخلي",LOOKUP(270-H539,jours_presence,Boursses_P))))),0),"")</f>
        <v/>
      </c>
      <c r="J539" s="42" t="str">
        <f>IFERROR(IF(G539="داخلي",IF(Donnée!J330="نعم",864,IF(Donnée!J330="لا",1296,"")),""),"")</f>
        <v/>
      </c>
      <c r="K539" s="42">
        <f>IFERROR(IF(G539="نصف داخلي",IF(Donnée!J330="نعم",432,IF(Donnée!J330="لا",648,"")),""),"")</f>
        <v>432</v>
      </c>
      <c r="L539" s="43">
        <f t="shared" si="32"/>
        <v>432</v>
      </c>
      <c r="M539" s="44"/>
      <c r="N539" s="37">
        <f>Donnée!A330</f>
        <v>329</v>
      </c>
    </row>
    <row r="540" spans="1:14" ht="24.95" customHeight="1">
      <c r="A540" s="38">
        <f t="shared" si="33"/>
        <v>330</v>
      </c>
      <c r="B540" s="45">
        <f>IFERROR(VLOOKUP(N540,Donnée!A43:I643,9,0),"")</f>
        <v>40535</v>
      </c>
      <c r="C540" s="46">
        <f>IFERROR(VLOOKUP(N540,Donnée!A43:I643,8,0),"")</f>
        <v>1502272010</v>
      </c>
      <c r="D540" s="47" t="str">
        <f>IFERROR(VLOOKUP(N540,Donnée!A43:I643,2,0),"")</f>
        <v>العربي مراد</v>
      </c>
      <c r="E540" s="45">
        <f>IFERROR(VLOOKUP(N540,Donnée!A43:I643,6,0),"")</f>
        <v>33571</v>
      </c>
      <c r="F540" s="47" t="str">
        <f>IFERROR(VLOOKUP(N540,Donnée!A43:I643,3,0),"")</f>
        <v>1أ2</v>
      </c>
      <c r="G540" s="47" t="str">
        <f>IFERROR(VLOOKUP(N540,Donnée!A43:I643,4,0),"")</f>
        <v>نصف داخلي</v>
      </c>
      <c r="H540" s="47">
        <f>IFERROR(VLOOKUP(N540,Donnée!A43:I643,7,0),"")</f>
        <v>2097</v>
      </c>
      <c r="I540" s="48" t="str">
        <f>IFERROR(IF(Donnée!J331="نعم",IF(G540="نصف داخلي",LOOKUP(270-H540,jours_presence,boursses_DP),IF(G540="داخلي",LOOKUP(270-H540,jours_presence,Boursses_P),IF(G540="نصف داخلي",LOOKUP(270-H540,jours_presence,boursses_DP),IF(G540="داخلي",LOOKUP(270-H540,jours_presence,Boursses_P))))),0),"")</f>
        <v/>
      </c>
      <c r="J540" s="48" t="str">
        <f>IFERROR(IF(G540="داخلي",IF(Donnée!J331="نعم",864,IF(Donnée!J331="لا",1296,"")),""),"")</f>
        <v/>
      </c>
      <c r="K540" s="48">
        <f>IFERROR(IF(G540="نصف داخلي",IF(Donnée!J331="نعم",432,IF(Donnée!J331="لا",648,"")),""),"")</f>
        <v>432</v>
      </c>
      <c r="L540" s="49">
        <f t="shared" si="32"/>
        <v>432</v>
      </c>
      <c r="M540" s="50"/>
      <c r="N540" s="37">
        <f>Donnée!A331</f>
        <v>330</v>
      </c>
    </row>
    <row r="541" spans="1:14" ht="24.95" customHeight="1">
      <c r="A541" s="38">
        <f t="shared" si="33"/>
        <v>331</v>
      </c>
      <c r="B541" s="45">
        <f>IFERROR(VLOOKUP(N541,Donnée!A44:I644,9,0),"")</f>
        <v>40535</v>
      </c>
      <c r="C541" s="46">
        <f>IFERROR(VLOOKUP(N541,Donnée!A44:I644,8,0),"")</f>
        <v>1502272010</v>
      </c>
      <c r="D541" s="47" t="str">
        <f>IFERROR(VLOOKUP(N541,Donnée!A44:I644,2,0),"")</f>
        <v>بلخير أحمد</v>
      </c>
      <c r="E541" s="45">
        <f>IFERROR(VLOOKUP(N541,Donnée!A44:I644,6,0),"")</f>
        <v>34525</v>
      </c>
      <c r="F541" s="47" t="str">
        <f>IFERROR(VLOOKUP(N541,Donnée!A44:I644,3,0),"")</f>
        <v>1أ2</v>
      </c>
      <c r="G541" s="47" t="str">
        <f>IFERROR(VLOOKUP(N541,Donnée!A44:I644,4,0),"")</f>
        <v>نصف داخلي</v>
      </c>
      <c r="H541" s="47">
        <f>IFERROR(VLOOKUP(N541,Donnée!A44:I644,7,0),"")</f>
        <v>2097</v>
      </c>
      <c r="I541" s="48">
        <f>IFERROR(IF(Donnée!J332="نعم",IF(G541="نصف داخلي",LOOKUP(270-H541,jours_presence,boursses_DP),IF(G541="داخلي",LOOKUP(270-H541,jours_presence,Boursses_P),IF(G541="نصف داخلي",LOOKUP(270-H541,jours_presence,boursses_DP),IF(G541="داخلي",LOOKUP(270-H541,jours_presence,Boursses_P))))),0),"")</f>
        <v>0</v>
      </c>
      <c r="J541" s="48" t="str">
        <f>IFERROR(IF(G541="داخلي",IF(Donnée!J332="نعم",864,IF(Donnée!J332="لا",1296,"")),""),"")</f>
        <v/>
      </c>
      <c r="K541" s="48">
        <f>IFERROR(IF(G541="نصف داخلي",IF(Donnée!J332="نعم",432,IF(Donnée!J332="لا",648,"")),""),"")</f>
        <v>648</v>
      </c>
      <c r="L541" s="49">
        <f t="shared" si="32"/>
        <v>648</v>
      </c>
      <c r="M541" s="50"/>
      <c r="N541" s="37">
        <f>Donnée!A332</f>
        <v>331</v>
      </c>
    </row>
    <row r="542" spans="1:14" ht="24.95" customHeight="1">
      <c r="A542" s="38">
        <f t="shared" si="33"/>
        <v>332</v>
      </c>
      <c r="B542" s="45">
        <f>IFERROR(VLOOKUP(N542,Donnée!A45:I645,9,0),"")</f>
        <v>40535</v>
      </c>
      <c r="C542" s="46">
        <f>IFERROR(VLOOKUP(N542,Donnée!A45:I645,8,0),"")</f>
        <v>1502272010</v>
      </c>
      <c r="D542" s="47" t="str">
        <f>IFERROR(VLOOKUP(N542,Donnée!A45:I645,2,0),"")</f>
        <v>مراح سليم</v>
      </c>
      <c r="E542" s="45">
        <f>IFERROR(VLOOKUP(N542,Donnée!A45:I645,6,0),"")</f>
        <v>33758</v>
      </c>
      <c r="F542" s="47" t="str">
        <f>IFERROR(VLOOKUP(N542,Donnée!A45:I645,3,0),"")</f>
        <v>1أ2</v>
      </c>
      <c r="G542" s="47" t="str">
        <f>IFERROR(VLOOKUP(N542,Donnée!A45:I645,4,0),"")</f>
        <v>نصف داخلي</v>
      </c>
      <c r="H542" s="47">
        <f>IFERROR(VLOOKUP(N542,Donnée!A45:I645,7,0),"")</f>
        <v>2097</v>
      </c>
      <c r="I542" s="48" t="str">
        <f>IFERROR(IF(Donnée!J333="نعم",IF(G542="نصف داخلي",LOOKUP(270-H542,jours_presence,boursses_DP),IF(G542="داخلي",LOOKUP(270-H542,jours_presence,Boursses_P),IF(G542="نصف داخلي",LOOKUP(270-H542,jours_presence,boursses_DP),IF(G542="داخلي",LOOKUP(270-H542,jours_presence,Boursses_P))))),0),"")</f>
        <v/>
      </c>
      <c r="J542" s="48" t="str">
        <f>IFERROR(IF(G542="داخلي",IF(Donnée!J333="نعم",864,IF(Donnée!J333="لا",1296,"")),""),"")</f>
        <v/>
      </c>
      <c r="K542" s="48">
        <f>IFERROR(IF(G542="نصف داخلي",IF(Donnée!J333="نعم",432,IF(Donnée!J333="لا",648,"")),""),"")</f>
        <v>432</v>
      </c>
      <c r="L542" s="49">
        <f t="shared" si="32"/>
        <v>432</v>
      </c>
      <c r="M542" s="50"/>
      <c r="N542" s="37">
        <f>Donnée!A333</f>
        <v>332</v>
      </c>
    </row>
    <row r="543" spans="1:14" ht="24.95" customHeight="1">
      <c r="A543" s="38">
        <f t="shared" si="33"/>
        <v>333</v>
      </c>
      <c r="B543" s="45">
        <f>IFERROR(VLOOKUP(N543,Donnée!A46:I646,9,0),"")</f>
        <v>40535</v>
      </c>
      <c r="C543" s="46">
        <f>IFERROR(VLOOKUP(N543,Donnée!A46:I646,8,0),"")</f>
        <v>1502272010</v>
      </c>
      <c r="D543" s="47" t="str">
        <f>IFERROR(VLOOKUP(N543,Donnée!A46:I646,2,0),"")</f>
        <v>شلالي عبد القادر</v>
      </c>
      <c r="E543" s="45">
        <f>IFERROR(VLOOKUP(N543,Donnée!A46:I646,6,0),"")</f>
        <v>33607</v>
      </c>
      <c r="F543" s="47" t="str">
        <f>IFERROR(VLOOKUP(N543,Donnée!A46:I646,3,0),"")</f>
        <v>1أ2</v>
      </c>
      <c r="G543" s="47" t="str">
        <f>IFERROR(VLOOKUP(N543,Donnée!A46:I646,4,0),"")</f>
        <v>نصف داخلي</v>
      </c>
      <c r="H543" s="47">
        <f>IFERROR(VLOOKUP(N543,Donnée!A46:I646,7,0),"")</f>
        <v>2097</v>
      </c>
      <c r="I543" s="48" t="str">
        <f>IFERROR(IF(Donnée!J334="نعم",IF(G543="نصف داخلي",LOOKUP(270-H543,jours_presence,boursses_DP),IF(G543="داخلي",LOOKUP(270-H543,jours_presence,Boursses_P),IF(G543="نصف داخلي",LOOKUP(270-H543,jours_presence,boursses_DP),IF(G543="داخلي",LOOKUP(270-H543,jours_presence,Boursses_P))))),0),"")</f>
        <v/>
      </c>
      <c r="J543" s="48" t="str">
        <f>IFERROR(IF(G543="داخلي",IF(Donnée!J334="نعم",864,IF(Donnée!J334="لا",1296,"")),""),"")</f>
        <v/>
      </c>
      <c r="K543" s="48">
        <f>IFERROR(IF(G543="نصف داخلي",IF(Donnée!J334="نعم",432,IF(Donnée!J334="لا",648,"")),""),"")</f>
        <v>432</v>
      </c>
      <c r="L543" s="49">
        <f t="shared" si="32"/>
        <v>432</v>
      </c>
      <c r="M543" s="50"/>
      <c r="N543" s="37">
        <f>Donnée!A334</f>
        <v>333</v>
      </c>
    </row>
    <row r="544" spans="1:14" ht="24.95" customHeight="1">
      <c r="A544" s="38">
        <f t="shared" si="33"/>
        <v>334</v>
      </c>
      <c r="B544" s="45">
        <f>IFERROR(VLOOKUP(N544,Donnée!A47:I647,9,0),"")</f>
        <v>40535</v>
      </c>
      <c r="C544" s="46">
        <f>IFERROR(VLOOKUP(N544,Donnée!A47:I647,8,0),"")</f>
        <v>1502272010</v>
      </c>
      <c r="D544" s="47" t="str">
        <f>IFERROR(VLOOKUP(N544,Donnée!A47:I647,2,0),"")</f>
        <v>بودربالة حمزة</v>
      </c>
      <c r="E544" s="45">
        <f>IFERROR(VLOOKUP(N544,Donnée!A47:I647,6,0),"")</f>
        <v>33642</v>
      </c>
      <c r="F544" s="47" t="str">
        <f>IFERROR(VLOOKUP(N544,Donnée!A47:I647,3,0),"")</f>
        <v>1أ2</v>
      </c>
      <c r="G544" s="47" t="str">
        <f>IFERROR(VLOOKUP(N544,Donnée!A47:I647,4,0),"")</f>
        <v>نصف داخلي</v>
      </c>
      <c r="H544" s="47">
        <f>IFERROR(VLOOKUP(N544,Donnée!A47:I647,7,0),"")</f>
        <v>2097</v>
      </c>
      <c r="I544" s="48" t="str">
        <f>IFERROR(IF(Donnée!J335="نعم",IF(G544="نصف داخلي",LOOKUP(270-H544,jours_presence,boursses_DP),IF(G544="داخلي",LOOKUP(270-H544,jours_presence,Boursses_P),IF(G544="نصف داخلي",LOOKUP(270-H544,jours_presence,boursses_DP),IF(G544="داخلي",LOOKUP(270-H544,jours_presence,Boursses_P))))),0),"")</f>
        <v/>
      </c>
      <c r="J544" s="48" t="str">
        <f>IFERROR(IF(G544="داخلي",IF(Donnée!J335="نعم",864,IF(Donnée!J335="لا",1296,"")),""),"")</f>
        <v/>
      </c>
      <c r="K544" s="48">
        <f>IFERROR(IF(G544="نصف داخلي",IF(Donnée!J335="نعم",432,IF(Donnée!J335="لا",648,"")),""),"")</f>
        <v>432</v>
      </c>
      <c r="L544" s="49">
        <f t="shared" si="32"/>
        <v>432</v>
      </c>
      <c r="M544" s="50"/>
      <c r="N544" s="37">
        <f>Donnée!A335</f>
        <v>334</v>
      </c>
    </row>
    <row r="545" spans="1:14" ht="24.95" customHeight="1">
      <c r="A545" s="38">
        <f t="shared" si="33"/>
        <v>335</v>
      </c>
      <c r="B545" s="45">
        <f>IFERROR(VLOOKUP(N545,Donnée!A48:I648,9,0),"")</f>
        <v>40535</v>
      </c>
      <c r="C545" s="46">
        <f>IFERROR(VLOOKUP(N545,Donnée!A48:I648,8,0),"")</f>
        <v>1502272010</v>
      </c>
      <c r="D545" s="47" t="str">
        <f>IFERROR(VLOOKUP(N545,Donnée!A48:I648,2,0),"")</f>
        <v>كعيبي مسعودة</v>
      </c>
      <c r="E545" s="45">
        <f>IFERROR(VLOOKUP(N545,Donnée!A48:I648,6,0),"")</f>
        <v>34388</v>
      </c>
      <c r="F545" s="47" t="str">
        <f>IFERROR(VLOOKUP(N545,Donnée!A48:I648,3,0),"")</f>
        <v>1أ3</v>
      </c>
      <c r="G545" s="47" t="str">
        <f>IFERROR(VLOOKUP(N545,Donnée!A48:I648,4,0),"")</f>
        <v>نصف داخلي</v>
      </c>
      <c r="H545" s="47">
        <f>IFERROR(VLOOKUP(N545,Donnée!A48:I648,7,0),"")</f>
        <v>2097</v>
      </c>
      <c r="I545" s="48">
        <f>IFERROR(IF(Donnée!J336="نعم",IF(G545="نصف داخلي",LOOKUP(270-H545,jours_presence,boursses_DP),IF(G545="داخلي",LOOKUP(270-H545,jours_presence,Boursses_P),IF(G545="نصف داخلي",LOOKUP(270-H545,jours_presence,boursses_DP),IF(G545="داخلي",LOOKUP(270-H545,jours_presence,Boursses_P))))),0),"")</f>
        <v>0</v>
      </c>
      <c r="J545" s="48" t="str">
        <f>IFERROR(IF(G545="داخلي",IF(Donnée!J336="نعم",864,IF(Donnée!J336="لا",1296,"")),""),"")</f>
        <v/>
      </c>
      <c r="K545" s="48">
        <f>IFERROR(IF(G545="نصف داخلي",IF(Donnée!J336="نعم",432,IF(Donnée!J336="لا",648,"")),""),"")</f>
        <v>648</v>
      </c>
      <c r="L545" s="49">
        <f t="shared" si="32"/>
        <v>648</v>
      </c>
      <c r="M545" s="50"/>
      <c r="N545" s="37">
        <f>Donnée!A336</f>
        <v>335</v>
      </c>
    </row>
    <row r="546" spans="1:14" ht="24.95" customHeight="1">
      <c r="A546" s="38">
        <f t="shared" si="33"/>
        <v>336</v>
      </c>
      <c r="B546" s="45">
        <f>IFERROR(VLOOKUP(N546,Donnée!A49:I649,9,0),"")</f>
        <v>40535</v>
      </c>
      <c r="C546" s="46">
        <f>IFERROR(VLOOKUP(N546,Donnée!A49:I649,8,0),"")</f>
        <v>1502272010</v>
      </c>
      <c r="D546" s="47" t="str">
        <f>IFERROR(VLOOKUP(N546,Donnée!A49:I649,2,0),"")</f>
        <v>فراح فتيحة</v>
      </c>
      <c r="E546" s="45">
        <f>IFERROR(VLOOKUP(N546,Donnée!A49:I649,6,0),"")</f>
        <v>33953</v>
      </c>
      <c r="F546" s="47" t="str">
        <f>IFERROR(VLOOKUP(N546,Donnée!A49:I649,3,0),"")</f>
        <v>1أ3</v>
      </c>
      <c r="G546" s="47" t="str">
        <f>IFERROR(VLOOKUP(N546,Donnée!A49:I649,4,0),"")</f>
        <v>نصف داخلي</v>
      </c>
      <c r="H546" s="47">
        <f>IFERROR(VLOOKUP(N546,Donnée!A49:I649,7,0),"")</f>
        <v>2097</v>
      </c>
      <c r="I546" s="48" t="str">
        <f>IFERROR(IF(Donnée!J337="نعم",IF(G546="نصف داخلي",LOOKUP(270-H546,jours_presence,boursses_DP),IF(G546="داخلي",LOOKUP(270-H546,jours_presence,Boursses_P),IF(G546="نصف داخلي",LOOKUP(270-H546,jours_presence,boursses_DP),IF(G546="داخلي",LOOKUP(270-H546,jours_presence,Boursses_P))))),0),"")</f>
        <v/>
      </c>
      <c r="J546" s="48" t="str">
        <f>IFERROR(IF(G546="داخلي",IF(Donnée!J337="نعم",864,IF(Donnée!J337="لا",1296,"")),""),"")</f>
        <v/>
      </c>
      <c r="K546" s="48">
        <f>IFERROR(IF(G546="نصف داخلي",IF(Donnée!J337="نعم",432,IF(Donnée!J337="لا",648,"")),""),"")</f>
        <v>432</v>
      </c>
      <c r="L546" s="49">
        <f t="shared" si="32"/>
        <v>432</v>
      </c>
      <c r="M546" s="50"/>
      <c r="N546" s="37">
        <f>Donnée!A337</f>
        <v>336</v>
      </c>
    </row>
    <row r="547" spans="1:14" ht="24.95" customHeight="1">
      <c r="A547" s="38">
        <f t="shared" si="33"/>
        <v>337</v>
      </c>
      <c r="B547" s="45">
        <f>IFERROR(VLOOKUP(N547,Donnée!A50:I650,9,0),"")</f>
        <v>40535</v>
      </c>
      <c r="C547" s="46">
        <f>IFERROR(VLOOKUP(N547,Donnée!A50:I650,8,0),"")</f>
        <v>1502272010</v>
      </c>
      <c r="D547" s="47" t="str">
        <f>IFERROR(VLOOKUP(N547,Donnée!A50:I650,2,0),"")</f>
        <v>مرزوق فاطمة</v>
      </c>
      <c r="E547" s="45">
        <f>IFERROR(VLOOKUP(N547,Donnée!A50:I650,6,0),"")</f>
        <v>33970</v>
      </c>
      <c r="F547" s="47" t="str">
        <f>IFERROR(VLOOKUP(N547,Donnée!A50:I650,3,0),"")</f>
        <v>1أ3</v>
      </c>
      <c r="G547" s="47" t="str">
        <f>IFERROR(VLOOKUP(N547,Donnée!A50:I650,4,0),"")</f>
        <v>نصف داخلي</v>
      </c>
      <c r="H547" s="47">
        <f>IFERROR(VLOOKUP(N547,Donnée!A50:I650,7,0),"")</f>
        <v>2097</v>
      </c>
      <c r="I547" s="48">
        <f>IFERROR(IF(Donnée!J338="نعم",IF(G547="نصف داخلي",LOOKUP(270-H547,jours_presence,boursses_DP),IF(G547="داخلي",LOOKUP(270-H547,jours_presence,Boursses_P),IF(G547="نصف داخلي",LOOKUP(270-H547,jours_presence,boursses_DP),IF(G547="داخلي",LOOKUP(270-H547,jours_presence,Boursses_P))))),0),"")</f>
        <v>0</v>
      </c>
      <c r="J547" s="48" t="str">
        <f>IFERROR(IF(G547="داخلي",IF(Donnée!J338="نعم",864,IF(Donnée!J338="لا",1296,"")),""),"")</f>
        <v/>
      </c>
      <c r="K547" s="48">
        <f>IFERROR(IF(G547="نصف داخلي",IF(Donnée!J338="نعم",432,IF(Donnée!J338="لا",648,"")),""),"")</f>
        <v>648</v>
      </c>
      <c r="L547" s="49">
        <f t="shared" si="32"/>
        <v>648</v>
      </c>
      <c r="M547" s="50"/>
      <c r="N547" s="37">
        <f>Donnée!A338</f>
        <v>337</v>
      </c>
    </row>
    <row r="548" spans="1:14" ht="24.95" customHeight="1">
      <c r="A548" s="38">
        <f t="shared" si="33"/>
        <v>338</v>
      </c>
      <c r="B548" s="45">
        <f>IFERROR(VLOOKUP(N548,Donnée!A51:I651,9,0),"")</f>
        <v>40535</v>
      </c>
      <c r="C548" s="46">
        <f>IFERROR(VLOOKUP(N548,Donnée!A51:I651,8,0),"")</f>
        <v>1502272010</v>
      </c>
      <c r="D548" s="47" t="str">
        <f>IFERROR(VLOOKUP(N548,Donnée!A51:I651,2,0),"")</f>
        <v>مويسي حنان</v>
      </c>
      <c r="E548" s="45">
        <f>IFERROR(VLOOKUP(N548,Donnée!A51:I651,6,0),"")</f>
        <v>34428</v>
      </c>
      <c r="F548" s="47" t="str">
        <f>IFERROR(VLOOKUP(N548,Donnée!A51:I651,3,0),"")</f>
        <v>1أ3</v>
      </c>
      <c r="G548" s="47" t="str">
        <f>IFERROR(VLOOKUP(N548,Donnée!A51:I651,4,0),"")</f>
        <v>نصف داخلي</v>
      </c>
      <c r="H548" s="47">
        <f>IFERROR(VLOOKUP(N548,Donnée!A51:I651,7,0),"")</f>
        <v>2097</v>
      </c>
      <c r="I548" s="48">
        <f>IFERROR(IF(Donnée!J339="نعم",IF(G548="نصف داخلي",LOOKUP(270-H548,jours_presence,boursses_DP),IF(G548="داخلي",LOOKUP(270-H548,jours_presence,Boursses_P),IF(G548="نصف داخلي",LOOKUP(270-H548,jours_presence,boursses_DP),IF(G548="داخلي",LOOKUP(270-H548,jours_presence,Boursses_P))))),0),"")</f>
        <v>0</v>
      </c>
      <c r="J548" s="48" t="str">
        <f>IFERROR(IF(G548="داخلي",IF(Donnée!J339="نعم",864,IF(Donnée!J339="لا",1296,"")),""),"")</f>
        <v/>
      </c>
      <c r="K548" s="48">
        <f>IFERROR(IF(G548="نصف داخلي",IF(Donnée!J339="نعم",432,IF(Donnée!J339="لا",648,"")),""),"")</f>
        <v>648</v>
      </c>
      <c r="L548" s="49">
        <f t="shared" si="32"/>
        <v>648</v>
      </c>
      <c r="M548" s="50"/>
      <c r="N548" s="37">
        <f>Donnée!A339</f>
        <v>338</v>
      </c>
    </row>
    <row r="549" spans="1:14" ht="24.95" customHeight="1">
      <c r="A549" s="38">
        <f t="shared" si="33"/>
        <v>339</v>
      </c>
      <c r="B549" s="45">
        <f>IFERROR(VLOOKUP(N549,Donnée!A52:I652,9,0),"")</f>
        <v>40535</v>
      </c>
      <c r="C549" s="46">
        <f>IFERROR(VLOOKUP(N549,Donnée!A52:I652,8,0),"")</f>
        <v>1502272010</v>
      </c>
      <c r="D549" s="47" t="str">
        <f>IFERROR(VLOOKUP(N549,Donnée!A52:I652,2,0),"")</f>
        <v>بوخالة فاطمة</v>
      </c>
      <c r="E549" s="45">
        <f>IFERROR(VLOOKUP(N549,Donnée!A52:I652,6,0),"")</f>
        <v>34253</v>
      </c>
      <c r="F549" s="47" t="str">
        <f>IFERROR(VLOOKUP(N549,Donnée!A52:I652,3,0),"")</f>
        <v>1أ3</v>
      </c>
      <c r="G549" s="47" t="str">
        <f>IFERROR(VLOOKUP(N549,Donnée!A52:I652,4,0),"")</f>
        <v>نصف داخلي</v>
      </c>
      <c r="H549" s="47">
        <f>IFERROR(VLOOKUP(N549,Donnée!A52:I652,7,0),"")</f>
        <v>2097</v>
      </c>
      <c r="I549" s="48">
        <f>IFERROR(IF(Donnée!J340="نعم",IF(G549="نصف داخلي",LOOKUP(270-H549,jours_presence,boursses_DP),IF(G549="داخلي",LOOKUP(270-H549,jours_presence,Boursses_P),IF(G549="نصف داخلي",LOOKUP(270-H549,jours_presence,boursses_DP),IF(G549="داخلي",LOOKUP(270-H549,jours_presence,Boursses_P))))),0),"")</f>
        <v>0</v>
      </c>
      <c r="J549" s="48" t="str">
        <f>IFERROR(IF(G549="داخلي",IF(Donnée!J340="نعم",864,IF(Donnée!J340="لا",1296,"")),""),"")</f>
        <v/>
      </c>
      <c r="K549" s="48">
        <f>IFERROR(IF(G549="نصف داخلي",IF(Donnée!J340="نعم",432,IF(Donnée!J340="لا",648,"")),""),"")</f>
        <v>648</v>
      </c>
      <c r="L549" s="49">
        <f t="shared" si="32"/>
        <v>648</v>
      </c>
      <c r="M549" s="50"/>
      <c r="N549" s="37">
        <f>Donnée!A340</f>
        <v>339</v>
      </c>
    </row>
    <row r="550" spans="1:14" ht="24.95" customHeight="1" thickBot="1">
      <c r="A550" s="51">
        <f t="shared" si="33"/>
        <v>340</v>
      </c>
      <c r="B550" s="59">
        <f>IFERROR(VLOOKUP(N550,Donnée!A53:I653,9,0),"")</f>
        <v>40535</v>
      </c>
      <c r="C550" s="53">
        <f>IFERROR(VLOOKUP(N550,Donnée!A53:I653,8,0),"")</f>
        <v>1502272010</v>
      </c>
      <c r="D550" s="54" t="str">
        <f>IFERROR(VLOOKUP(N550,Donnée!A53:I653,2,0),"")</f>
        <v>سلياني خديجة</v>
      </c>
      <c r="E550" s="55">
        <f>IFERROR(VLOOKUP(N550,Donnée!A53:I653,6,0),"")</f>
        <v>34029</v>
      </c>
      <c r="F550" s="54" t="str">
        <f>IFERROR(VLOOKUP(N550,Donnée!A53:I653,3,0),"")</f>
        <v>1أ3</v>
      </c>
      <c r="G550" s="52" t="str">
        <f>IFERROR(VLOOKUP(N550,Donnée!A53:I653,4,0),"")</f>
        <v>نصف داخلي</v>
      </c>
      <c r="H550" s="54">
        <f>IFERROR(VLOOKUP(N550,Donnée!A53:I653,7,0),"")</f>
        <v>2097</v>
      </c>
      <c r="I550" s="56">
        <f>IFERROR(IF(Donnée!J341="نعم",IF(G550="نصف داخلي",LOOKUP(270-H550,jours_presence,boursses_DP),IF(G550="داخلي",LOOKUP(270-H550,jours_presence,Boursses_P),IF(G550="نصف داخلي",LOOKUP(270-H550,jours_presence,boursses_DP),IF(G550="داخلي",LOOKUP(270-H550,jours_presence,Boursses_P))))),0),"")</f>
        <v>0</v>
      </c>
      <c r="J550" s="56" t="str">
        <f>IFERROR(IF(G550="داخلي",IF(Donnée!J341="نعم",864,IF(Donnée!J341="لا",1296,"")),""),"")</f>
        <v/>
      </c>
      <c r="K550" s="56">
        <f>IFERROR(IF(G550="نصف داخلي",IF(Donnée!J341="نعم",432,IF(Donnée!J341="لا",648,"")),""),"")</f>
        <v>648</v>
      </c>
      <c r="L550" s="57">
        <f t="shared" si="32"/>
        <v>648</v>
      </c>
      <c r="M550" s="58"/>
      <c r="N550" s="37">
        <f>Donnée!A341</f>
        <v>340</v>
      </c>
    </row>
    <row r="551" spans="1:14" ht="24.95" customHeight="1" thickBot="1">
      <c r="A551" s="23"/>
      <c r="B551" s="23"/>
      <c r="C551" s="23"/>
      <c r="D551" s="23"/>
      <c r="E551" s="23"/>
      <c r="F551" s="23"/>
      <c r="G551" s="23"/>
      <c r="H551" s="23"/>
      <c r="I551" s="24">
        <f>SUM(I531:I550)</f>
        <v>0</v>
      </c>
      <c r="J551" s="24">
        <f>SUM(J531:J550)</f>
        <v>0</v>
      </c>
      <c r="K551" s="24">
        <f>SUM(K531:K550)</f>
        <v>11016</v>
      </c>
      <c r="L551" s="24">
        <f>SUM(L531:L550)</f>
        <v>11016</v>
      </c>
      <c r="M551" s="23"/>
    </row>
    <row r="562" spans="1:14" ht="24.95" customHeight="1" thickBot="1">
      <c r="A562" s="19"/>
      <c r="B562" s="19"/>
      <c r="C562" s="19"/>
      <c r="D562" s="19"/>
      <c r="E562" s="19"/>
      <c r="F562" s="19"/>
      <c r="G562" s="19"/>
      <c r="H562" s="19"/>
      <c r="I562" s="19"/>
      <c r="J562" s="19"/>
      <c r="K562" s="19"/>
      <c r="L562" s="25" t="s">
        <v>66</v>
      </c>
      <c r="M562" s="19"/>
      <c r="N562" s="19"/>
    </row>
    <row r="563" spans="1:14" ht="24.95" customHeight="1" thickBot="1">
      <c r="A563" s="26" t="s">
        <v>0</v>
      </c>
      <c r="B563" s="27" t="s">
        <v>1</v>
      </c>
      <c r="C563" s="27" t="s">
        <v>2</v>
      </c>
      <c r="D563" s="27" t="s">
        <v>3</v>
      </c>
      <c r="E563" s="27" t="s">
        <v>4</v>
      </c>
      <c r="F563" s="27" t="s">
        <v>5</v>
      </c>
      <c r="G563" s="27" t="s">
        <v>6</v>
      </c>
      <c r="H563" s="27" t="s">
        <v>7</v>
      </c>
      <c r="I563" s="27" t="s">
        <v>49</v>
      </c>
      <c r="J563" s="27" t="s">
        <v>8</v>
      </c>
      <c r="K563" s="27" t="s">
        <v>9</v>
      </c>
      <c r="L563" s="27" t="s">
        <v>10</v>
      </c>
      <c r="M563" s="28" t="s">
        <v>11</v>
      </c>
      <c r="N563" s="29" t="s">
        <v>0</v>
      </c>
    </row>
    <row r="564" spans="1:14" ht="24.95" customHeight="1">
      <c r="A564" s="30">
        <f>IFERROR(IF(L564&gt;0,A550+1,""),"")</f>
        <v>341</v>
      </c>
      <c r="B564" s="31">
        <f>IFERROR(VLOOKUP(N564,Donnée!A34:I634,9,0),"")</f>
        <v>40535</v>
      </c>
      <c r="C564" s="32">
        <f>IFERROR(VLOOKUP(N564,Donnée!A34:I634,8,0),"")</f>
        <v>1502272010</v>
      </c>
      <c r="D564" s="33" t="str">
        <f>IFERROR(VLOOKUP(N564,Donnée!A34:I634,2,0),"")</f>
        <v>سحنون حياة</v>
      </c>
      <c r="E564" s="31">
        <f>IFERROR(VLOOKUP(N564,Donnée!A34:I634,6,0),"")</f>
        <v>33896</v>
      </c>
      <c r="F564" s="33" t="str">
        <f>IFERROR(VLOOKUP(N564,Donnée!A34:I634,3,0),"")</f>
        <v>1أ3</v>
      </c>
      <c r="G564" s="33" t="str">
        <f>IFERROR(VLOOKUP(N564,Donnée!A34:I634,4,0),"")</f>
        <v>نصف داخلي</v>
      </c>
      <c r="H564" s="33">
        <f>IFERROR(VLOOKUP(N564,Donnée!A34:I634,7,0),"")</f>
        <v>2097</v>
      </c>
      <c r="I564" s="34">
        <f>IFERROR(IF(Donnée!J342="نعم",IF(G564="نصف داخلي",LOOKUP(270-H564,jours_presence,boursses_DP),IF(G564="داخلي",LOOKUP(270-H564,jours_presence,Boursses_P),IF(G564="نصف داخلي",LOOKUP(270-H564,jours_presence,boursses_DP),IF(G564="داخلي",LOOKUP(270-H564,jours_presence,Boursses_P))))),0),"")</f>
        <v>0</v>
      </c>
      <c r="J564" s="34" t="str">
        <f>IFERROR(IF(G564="داخلي",IF(Donnée!J355="نعم",864,IF(Donnée!J342="لا",1296,"")),""),"")</f>
        <v/>
      </c>
      <c r="K564" s="34">
        <f>IFERROR(IF(G564="نصف داخلي",IF(Donnée!J342="نعم",432,IF(Donnée!J342="لا",648,"")),""),"")</f>
        <v>648</v>
      </c>
      <c r="L564" s="35">
        <f t="shared" ref="L564:L583" si="34">IFERROR(SUM(I564:K564),"")</f>
        <v>648</v>
      </c>
      <c r="M564" s="36"/>
      <c r="N564" s="37">
        <f>Donnée!A342</f>
        <v>341</v>
      </c>
    </row>
    <row r="565" spans="1:14" ht="24.95" customHeight="1">
      <c r="A565" s="38">
        <f t="shared" ref="A565:A583" si="35">IFERROR(IF(L565&gt;0,A564+1,""),"")</f>
        <v>342</v>
      </c>
      <c r="B565" s="39">
        <f>IFERROR(VLOOKUP(N565,Donnée!A35:I635,9,0),"")</f>
        <v>40535</v>
      </c>
      <c r="C565" s="40">
        <f>IFERROR(VLOOKUP(N565,Donnée!A35:I635,8,0),"")</f>
        <v>1502272010</v>
      </c>
      <c r="D565" s="41" t="str">
        <f>IFERROR(VLOOKUP(N565,Donnée!A35:I635,2,0),"")</f>
        <v>بوضياف نسيمة</v>
      </c>
      <c r="E565" s="39">
        <f>IFERROR(VLOOKUP(N565,Donnée!A35:I635,6,0),"")</f>
        <v>34123</v>
      </c>
      <c r="F565" s="41" t="str">
        <f>IFERROR(VLOOKUP(N565,Donnée!A35:I635,3,0),"")</f>
        <v>1أ3</v>
      </c>
      <c r="G565" s="41" t="str">
        <f>IFERROR(VLOOKUP(N565,Donnée!A35:I635,4,0),"")</f>
        <v>نصف داخلي</v>
      </c>
      <c r="H565" s="41">
        <f>IFERROR(VLOOKUP(N565,Donnée!A35:I635,7,0),"")</f>
        <v>2097</v>
      </c>
      <c r="I565" s="42" t="str">
        <f>IFERROR(IF(Donnée!J343="نعم",IF(G565="نصف داخلي",LOOKUP(270-H565,jours_presence,boursses_DP),IF(G565="داخلي",LOOKUP(270-H565,jours_presence,Boursses_P),IF(G565="نصف داخلي",LOOKUP(270-H565,jours_presence,boursses_DP),IF(G565="داخلي",LOOKUP(270-H565,jours_presence,Boursses_P))))),0),"")</f>
        <v/>
      </c>
      <c r="J565" s="42" t="str">
        <f>IFERROR(IF(G565="داخلي",IF(Donnée!J356="نعم",864,IF(Donnée!J343="لا",1296,"")),""),"")</f>
        <v/>
      </c>
      <c r="K565" s="42">
        <f>IFERROR(IF(G565="نصف داخلي",IF(Donnée!J343="نعم",432,IF(Donnée!J343="لا",648,"")),""),"")</f>
        <v>432</v>
      </c>
      <c r="L565" s="43">
        <f t="shared" si="34"/>
        <v>432</v>
      </c>
      <c r="M565" s="44"/>
      <c r="N565" s="37">
        <f>Donnée!A343</f>
        <v>342</v>
      </c>
    </row>
    <row r="566" spans="1:14" ht="24.95" customHeight="1">
      <c r="A566" s="38">
        <f t="shared" si="35"/>
        <v>343</v>
      </c>
      <c r="B566" s="39">
        <f>IFERROR(VLOOKUP(N566,Donnée!A36:I636,9,0),"")</f>
        <v>40535</v>
      </c>
      <c r="C566" s="40">
        <f>IFERROR(VLOOKUP(N566,Donnée!A36:I636,8,0),"")</f>
        <v>1502272010</v>
      </c>
      <c r="D566" s="41" t="str">
        <f>IFERROR(VLOOKUP(N566,Donnée!A36:I636,2,0),"")</f>
        <v>مفتاح فتيحة</v>
      </c>
      <c r="E566" s="39">
        <f>IFERROR(VLOOKUP(N566,Donnée!A36:I636,6,0),"")</f>
        <v>34566</v>
      </c>
      <c r="F566" s="41" t="str">
        <f>IFERROR(VLOOKUP(N566,Donnée!A36:I636,3,0),"")</f>
        <v>1أ3</v>
      </c>
      <c r="G566" s="41" t="str">
        <f>IFERROR(VLOOKUP(N566,Donnée!A36:I636,4,0),"")</f>
        <v>نصف داخلي</v>
      </c>
      <c r="H566" s="41">
        <f>IFERROR(VLOOKUP(N566,Donnée!A36:I636,7,0),"")</f>
        <v>2097</v>
      </c>
      <c r="I566" s="42">
        <f>IFERROR(IF(Donnée!J344="نعم",IF(G566="نصف داخلي",LOOKUP(270-H566,jours_presence,boursses_DP),IF(G566="داخلي",LOOKUP(270-H566,jours_presence,Boursses_P),IF(G566="نصف داخلي",LOOKUP(270-H566,jours_presence,boursses_DP),IF(G566="داخلي",LOOKUP(270-H566,jours_presence,Boursses_P))))),0),"")</f>
        <v>0</v>
      </c>
      <c r="J566" s="42" t="str">
        <f>IFERROR(IF(G566="داخلي",IF(Donnée!J357="نعم",864,IF(Donnée!J344="لا",1296,"")),""),"")</f>
        <v/>
      </c>
      <c r="K566" s="42">
        <f>IFERROR(IF(G566="نصف داخلي",IF(Donnée!J344="نعم",432,IF(Donnée!J344="لا",648,"")),""),"")</f>
        <v>648</v>
      </c>
      <c r="L566" s="43">
        <f t="shared" si="34"/>
        <v>648</v>
      </c>
      <c r="M566" s="44"/>
      <c r="N566" s="37">
        <f>Donnée!A344</f>
        <v>343</v>
      </c>
    </row>
    <row r="567" spans="1:14" ht="24.95" customHeight="1">
      <c r="A567" s="38">
        <f t="shared" si="35"/>
        <v>344</v>
      </c>
      <c r="B567" s="39">
        <f>IFERROR(VLOOKUP(N567,Donnée!A37:I637,9,0),"")</f>
        <v>40535</v>
      </c>
      <c r="C567" s="40">
        <f>IFERROR(VLOOKUP(N567,Donnée!A37:I637,8,0),"")</f>
        <v>1502272010</v>
      </c>
      <c r="D567" s="41" t="str">
        <f>IFERROR(VLOOKUP(N567,Donnée!A37:I637,2,0),"")</f>
        <v>مخلوف عقيلة</v>
      </c>
      <c r="E567" s="39">
        <f>IFERROR(VLOOKUP(N567,Donnée!A37:I637,6,0),"")</f>
        <v>34373</v>
      </c>
      <c r="F567" s="41" t="str">
        <f>IFERROR(VLOOKUP(N567,Donnée!A37:I637,3,0),"")</f>
        <v>1أ3</v>
      </c>
      <c r="G567" s="41" t="str">
        <f>IFERROR(VLOOKUP(N567,Donnée!A37:I637,4,0),"")</f>
        <v>نصف داخلي</v>
      </c>
      <c r="H567" s="41">
        <f>IFERROR(VLOOKUP(N567,Donnée!A37:I637,7,0),"")</f>
        <v>2097</v>
      </c>
      <c r="I567" s="42" t="str">
        <f>IFERROR(IF(Donnée!J345="نعم",IF(G567="نصف داخلي",LOOKUP(270-H567,jours_presence,boursses_DP),IF(G567="داخلي",LOOKUP(270-H567,jours_presence,Boursses_P),IF(G567="نصف داخلي",LOOKUP(270-H567,jours_presence,boursses_DP),IF(G567="داخلي",LOOKUP(270-H567,jours_presence,Boursses_P))))),0),"")</f>
        <v/>
      </c>
      <c r="J567" s="42" t="str">
        <f>IFERROR(IF(G567="داخلي",IF(Donnée!J358="نعم",864,IF(Donnée!J345="لا",1296,"")),""),"")</f>
        <v/>
      </c>
      <c r="K567" s="42">
        <f>IFERROR(IF(G567="نصف داخلي",IF(Donnée!J345="نعم",432,IF(Donnée!J345="لا",648,"")),""),"")</f>
        <v>432</v>
      </c>
      <c r="L567" s="43">
        <f t="shared" si="34"/>
        <v>432</v>
      </c>
      <c r="M567" s="44"/>
      <c r="N567" s="37">
        <f>Donnée!A345</f>
        <v>344</v>
      </c>
    </row>
    <row r="568" spans="1:14" ht="24.95" customHeight="1">
      <c r="A568" s="38">
        <f t="shared" si="35"/>
        <v>345</v>
      </c>
      <c r="B568" s="39">
        <f>IFERROR(VLOOKUP(N568,Donnée!A38:I638,9,0),"")</f>
        <v>40535</v>
      </c>
      <c r="C568" s="40">
        <f>IFERROR(VLOOKUP(N568,Donnée!A38:I638,8,0),"")</f>
        <v>1502272010</v>
      </c>
      <c r="D568" s="41" t="str">
        <f>IFERROR(VLOOKUP(N568,Donnée!A38:I638,2,0),"")</f>
        <v>شعاب نصيرة</v>
      </c>
      <c r="E568" s="39">
        <f>IFERROR(VLOOKUP(N568,Donnée!A38:I638,6,0),"")</f>
        <v>34055</v>
      </c>
      <c r="F568" s="41" t="str">
        <f>IFERROR(VLOOKUP(N568,Donnée!A38:I638,3,0),"")</f>
        <v>1أ3</v>
      </c>
      <c r="G568" s="41" t="str">
        <f>IFERROR(VLOOKUP(N568,Donnée!A38:I638,4,0),"")</f>
        <v>نصف داخلي</v>
      </c>
      <c r="H568" s="41">
        <f>IFERROR(VLOOKUP(N568,Donnée!A38:I638,7,0),"")</f>
        <v>2097</v>
      </c>
      <c r="I568" s="42" t="str">
        <f>IFERROR(IF(Donnée!J346="نعم",IF(G568="نصف داخلي",LOOKUP(270-H568,jours_presence,boursses_DP),IF(G568="داخلي",LOOKUP(270-H568,jours_presence,Boursses_P),IF(G568="نصف داخلي",LOOKUP(270-H568,jours_presence,boursses_DP),IF(G568="داخلي",LOOKUP(270-H568,jours_presence,Boursses_P))))),0),"")</f>
        <v/>
      </c>
      <c r="J568" s="42" t="str">
        <f>IFERROR(IF(G568="داخلي",IF(Donnée!J359="نعم",864,IF(Donnée!J346="لا",1296,"")),""),"")</f>
        <v/>
      </c>
      <c r="K568" s="42">
        <f>IFERROR(IF(G568="نصف داخلي",IF(Donnée!J346="نعم",432,IF(Donnée!J346="لا",648,"")),""),"")</f>
        <v>432</v>
      </c>
      <c r="L568" s="43">
        <f t="shared" si="34"/>
        <v>432</v>
      </c>
      <c r="M568" s="44"/>
      <c r="N568" s="37">
        <f>Donnée!A346</f>
        <v>345</v>
      </c>
    </row>
    <row r="569" spans="1:14" ht="24.95" customHeight="1">
      <c r="A569" s="38">
        <f t="shared" si="35"/>
        <v>346</v>
      </c>
      <c r="B569" s="39">
        <f>IFERROR(VLOOKUP(N569,Donnée!A39:I639,9,0),"")</f>
        <v>40535</v>
      </c>
      <c r="C569" s="40">
        <f>IFERROR(VLOOKUP(N569,Donnée!A39:I639,8,0),"")</f>
        <v>1502272010</v>
      </c>
      <c r="D569" s="41" t="str">
        <f>IFERROR(VLOOKUP(N569,Donnée!A39:I639,2,0),"")</f>
        <v>توامي حليمة</v>
      </c>
      <c r="E569" s="39">
        <f>IFERROR(VLOOKUP(N569,Donnée!A39:I639,6,0),"")</f>
        <v>34315</v>
      </c>
      <c r="F569" s="41" t="str">
        <f>IFERROR(VLOOKUP(N569,Donnée!A39:I639,3,0),"")</f>
        <v>1أ3</v>
      </c>
      <c r="G569" s="41" t="str">
        <f>IFERROR(VLOOKUP(N569,Donnée!A39:I639,4,0),"")</f>
        <v>نصف داخلي</v>
      </c>
      <c r="H569" s="41">
        <f>IFERROR(VLOOKUP(N569,Donnée!A39:I639,7,0),"")</f>
        <v>2097</v>
      </c>
      <c r="I569" s="42">
        <f>IFERROR(IF(Donnée!J347="نعم",IF(G569="نصف داخلي",LOOKUP(270-H569,jours_presence,boursses_DP),IF(G569="داخلي",LOOKUP(270-H569,jours_presence,Boursses_P),IF(G569="نصف داخلي",LOOKUP(270-H569,jours_presence,boursses_DP),IF(G569="داخلي",LOOKUP(270-H569,jours_presence,Boursses_P))))),0),"")</f>
        <v>0</v>
      </c>
      <c r="J569" s="42" t="str">
        <f>IFERROR(IF(G569="داخلي",IF(Donnée!J360="نعم",864,IF(Donnée!J347="لا",1296,"")),""),"")</f>
        <v/>
      </c>
      <c r="K569" s="42">
        <f>IFERROR(IF(G569="نصف داخلي",IF(Donnée!J347="نعم",432,IF(Donnée!J347="لا",648,"")),""),"")</f>
        <v>648</v>
      </c>
      <c r="L569" s="43">
        <f t="shared" si="34"/>
        <v>648</v>
      </c>
      <c r="M569" s="44"/>
      <c r="N569" s="37">
        <f>Donnée!A347</f>
        <v>346</v>
      </c>
    </row>
    <row r="570" spans="1:14" ht="24.95" customHeight="1">
      <c r="A570" s="38">
        <f t="shared" si="35"/>
        <v>347</v>
      </c>
      <c r="B570" s="39">
        <f>IFERROR(VLOOKUP(N570,Donnée!A40:I640,9,0),"")</f>
        <v>40535</v>
      </c>
      <c r="C570" s="40">
        <f>IFERROR(VLOOKUP(N570,Donnée!A40:I640,8,0),"")</f>
        <v>1502272010</v>
      </c>
      <c r="D570" s="41" t="str">
        <f>IFERROR(VLOOKUP(N570,Donnée!A40:I640,2,0),"")</f>
        <v>سعيداني ع الرؤوف</v>
      </c>
      <c r="E570" s="39">
        <f>IFERROR(VLOOKUP(N570,Donnée!A40:I640,6,0),"")</f>
        <v>34250</v>
      </c>
      <c r="F570" s="41" t="str">
        <f>IFERROR(VLOOKUP(N570,Donnée!A40:I640,3,0),"")</f>
        <v>1أ3</v>
      </c>
      <c r="G570" s="41" t="str">
        <f>IFERROR(VLOOKUP(N570,Donnée!A40:I640,4,0),"")</f>
        <v>نصف داخلي</v>
      </c>
      <c r="H570" s="41">
        <f>IFERROR(VLOOKUP(N570,Donnée!A40:I640,7,0),"")</f>
        <v>2097</v>
      </c>
      <c r="I570" s="42">
        <f>IFERROR(IF(Donnée!J348="نعم",IF(G570="نصف داخلي",LOOKUP(270-H570,jours_presence,boursses_DP),IF(G570="داخلي",LOOKUP(270-H570,jours_presence,Boursses_P),IF(G570="نصف داخلي",LOOKUP(270-H570,jours_presence,boursses_DP),IF(G570="داخلي",LOOKUP(270-H570,jours_presence,Boursses_P))))),0),"")</f>
        <v>0</v>
      </c>
      <c r="J570" s="42" t="str">
        <f>IFERROR(IF(G570="داخلي",IF(Donnée!J361="نعم",864,IF(Donnée!J348="لا",1296,"")),""),"")</f>
        <v/>
      </c>
      <c r="K570" s="42">
        <f>IFERROR(IF(G570="نصف داخلي",IF(Donnée!J348="نعم",432,IF(Donnée!J348="لا",648,"")),""),"")</f>
        <v>648</v>
      </c>
      <c r="L570" s="43">
        <f t="shared" si="34"/>
        <v>648</v>
      </c>
      <c r="M570" s="44"/>
      <c r="N570" s="37">
        <f>Donnée!A348</f>
        <v>347</v>
      </c>
    </row>
    <row r="571" spans="1:14" ht="24.95" customHeight="1">
      <c r="A571" s="38">
        <f t="shared" si="35"/>
        <v>348</v>
      </c>
      <c r="B571" s="39">
        <f>IFERROR(VLOOKUP(N571,Donnée!A41:I641,9,0),"")</f>
        <v>40535</v>
      </c>
      <c r="C571" s="40">
        <f>IFERROR(VLOOKUP(N571,Donnée!A41:I641,8,0),"")</f>
        <v>1502272010</v>
      </c>
      <c r="D571" s="41" t="str">
        <f>IFERROR(VLOOKUP(N571,Donnée!A41:I641,2,0),"")</f>
        <v>علال حمزة</v>
      </c>
      <c r="E571" s="39">
        <f>IFERROR(VLOOKUP(N571,Donnée!A41:I641,6,0),"")</f>
        <v>33987</v>
      </c>
      <c r="F571" s="41" t="str">
        <f>IFERROR(VLOOKUP(N571,Donnée!A41:I641,3,0),"")</f>
        <v>1أ3</v>
      </c>
      <c r="G571" s="41" t="str">
        <f>IFERROR(VLOOKUP(N571,Donnée!A41:I641,4,0),"")</f>
        <v>نصف داخلي</v>
      </c>
      <c r="H571" s="41">
        <f>IFERROR(VLOOKUP(N571,Donnée!A41:I641,7,0),"")</f>
        <v>2097</v>
      </c>
      <c r="I571" s="42">
        <f>IFERROR(IF(Donnée!J349="نعم",IF(G571="نصف داخلي",LOOKUP(270-H571,jours_presence,boursses_DP),IF(G571="داخلي",LOOKUP(270-H571,jours_presence,Boursses_P),IF(G571="نصف داخلي",LOOKUP(270-H571,jours_presence,boursses_DP),IF(G571="داخلي",LOOKUP(270-H571,jours_presence,Boursses_P))))),0),"")</f>
        <v>0</v>
      </c>
      <c r="J571" s="42" t="str">
        <f>IFERROR(IF(G571="داخلي",IF(Donnée!J362="نعم",864,IF(Donnée!J349="لا",1296,"")),""),"")</f>
        <v/>
      </c>
      <c r="K571" s="42">
        <f>IFERROR(IF(G571="نصف داخلي",IF(Donnée!J349="نعم",432,IF(Donnée!J349="لا",648,"")),""),"")</f>
        <v>648</v>
      </c>
      <c r="L571" s="43">
        <f t="shared" si="34"/>
        <v>648</v>
      </c>
      <c r="M571" s="44"/>
      <c r="N571" s="37">
        <f>Donnée!A349</f>
        <v>348</v>
      </c>
    </row>
    <row r="572" spans="1:14" ht="24.95" customHeight="1">
      <c r="A572" s="38">
        <f t="shared" si="35"/>
        <v>349</v>
      </c>
      <c r="B572" s="39">
        <f>IFERROR(VLOOKUP(N572,Donnée!A42:I642,9,0),"")</f>
        <v>40535</v>
      </c>
      <c r="C572" s="40">
        <f>IFERROR(VLOOKUP(N572,Donnée!A42:I642,8,0),"")</f>
        <v>1502272010</v>
      </c>
      <c r="D572" s="41" t="str">
        <f>IFERROR(VLOOKUP(N572,Donnée!A42:I642,2,0),"")</f>
        <v>بلخوص يوسف</v>
      </c>
      <c r="E572" s="39">
        <f>IFERROR(VLOOKUP(N572,Donnée!A42:I642,6,0),"")</f>
        <v>33553</v>
      </c>
      <c r="F572" s="41" t="str">
        <f>IFERROR(VLOOKUP(N572,Donnée!A42:I642,3,0),"")</f>
        <v>1أ3</v>
      </c>
      <c r="G572" s="41" t="str">
        <f>IFERROR(VLOOKUP(N572,Donnée!A42:I642,4,0),"")</f>
        <v>نصف داخلي</v>
      </c>
      <c r="H572" s="41">
        <f>IFERROR(VLOOKUP(N572,Donnée!A42:I642,7,0),"")</f>
        <v>2097</v>
      </c>
      <c r="I572" s="42" t="str">
        <f>IFERROR(IF(Donnée!J350="نعم",IF(G572="نصف داخلي",LOOKUP(270-H572,jours_presence,boursses_DP),IF(G572="داخلي",LOOKUP(270-H572,jours_presence,Boursses_P),IF(G572="نصف داخلي",LOOKUP(270-H572,jours_presence,boursses_DP),IF(G572="داخلي",LOOKUP(270-H572,jours_presence,Boursses_P))))),0),"")</f>
        <v/>
      </c>
      <c r="J572" s="42" t="str">
        <f>IFERROR(IF(G572="داخلي",IF(Donnée!J363="نعم",864,IF(Donnée!J350="لا",1296,"")),""),"")</f>
        <v/>
      </c>
      <c r="K572" s="42">
        <f>IFERROR(IF(G572="نصف داخلي",IF(Donnée!J350="نعم",432,IF(Donnée!J350="لا",648,"")),""),"")</f>
        <v>432</v>
      </c>
      <c r="L572" s="43">
        <f t="shared" si="34"/>
        <v>432</v>
      </c>
      <c r="M572" s="44"/>
      <c r="N572" s="37">
        <f>Donnée!A350</f>
        <v>349</v>
      </c>
    </row>
    <row r="573" spans="1:14" ht="24.95" customHeight="1">
      <c r="A573" s="38">
        <f t="shared" si="35"/>
        <v>350</v>
      </c>
      <c r="B573" s="45">
        <f>IFERROR(VLOOKUP(N573,Donnée!A43:I643,9,0),"")</f>
        <v>40171</v>
      </c>
      <c r="C573" s="46">
        <f>IFERROR(VLOOKUP(N573,Donnée!A43:I643,8,0),"")</f>
        <v>1102272009</v>
      </c>
      <c r="D573" s="47" t="str">
        <f>IFERROR(VLOOKUP(N573,Donnée!A43:I643,2,0),"")</f>
        <v>بوثلجة مريم</v>
      </c>
      <c r="E573" s="45">
        <f>IFERROR(VLOOKUP(N573,Donnée!A43:I643,6,0),"")</f>
        <v>33697</v>
      </c>
      <c r="F573" s="47" t="str">
        <f>IFERROR(VLOOKUP(N573,Donnée!A43:I643,3,0),"")</f>
        <v>3ريا</v>
      </c>
      <c r="G573" s="47" t="str">
        <f>IFERROR(VLOOKUP(N573,Donnée!A43:I643,4,0),"")</f>
        <v>داخلي</v>
      </c>
      <c r="H573" s="47">
        <f>IFERROR(VLOOKUP(N573,Donnée!A43:I643,7,0),"")</f>
        <v>2097</v>
      </c>
      <c r="I573" s="48">
        <f>IFERROR(IF(Donnée!J351="نعم",IF(G573="نصف داخلي",LOOKUP(270-H573,jours_presence,boursses_DP),IF(G573="داخلي",LOOKUP(270-H573,jours_presence,Boursses_P),IF(G573="نصف داخلي",LOOKUP(270-H573,jours_presence,boursses_DP),IF(G573="داخلي",LOOKUP(270-H573,jours_presence,Boursses_P))))),0),"")</f>
        <v>0</v>
      </c>
      <c r="J573" s="48">
        <f>IFERROR(IF(G573="داخلي",IF(Donnée!J364="نعم",864,IF(Donnée!J351="لا",1296,"")),""),"")</f>
        <v>864</v>
      </c>
      <c r="K573" s="48" t="str">
        <f>IFERROR(IF(G573="نصف داخلي",IF(Donnée!J351="نعم",432,IF(Donnée!J351="لا",648,"")),""),"")</f>
        <v/>
      </c>
      <c r="L573" s="49">
        <f t="shared" si="34"/>
        <v>864</v>
      </c>
      <c r="M573" s="50"/>
      <c r="N573" s="37">
        <f>Donnée!A351</f>
        <v>350</v>
      </c>
    </row>
    <row r="574" spans="1:14" ht="24.95" customHeight="1">
      <c r="A574" s="38">
        <f t="shared" si="35"/>
        <v>351</v>
      </c>
      <c r="B574" s="45">
        <f>IFERROR(VLOOKUP(N574,Donnée!A44:I644,9,0),"")</f>
        <v>40171</v>
      </c>
      <c r="C574" s="46">
        <f>IFERROR(VLOOKUP(N574,Donnée!A44:I644,8,0),"")</f>
        <v>1102272009</v>
      </c>
      <c r="D574" s="47" t="str">
        <f>IFERROR(VLOOKUP(N574,Donnée!A44:I644,2,0),"")</f>
        <v>شارف بلال</v>
      </c>
      <c r="E574" s="45">
        <f>IFERROR(VLOOKUP(N574,Donnée!A44:I644,6,0),"")</f>
        <v>33708</v>
      </c>
      <c r="F574" s="47" t="str">
        <f>IFERROR(VLOOKUP(N574,Donnée!A44:I644,3,0),"")</f>
        <v>3ريا</v>
      </c>
      <c r="G574" s="47" t="str">
        <f>IFERROR(VLOOKUP(N574,Donnée!A44:I644,4,0),"")</f>
        <v>داخلي</v>
      </c>
      <c r="H574" s="47">
        <f>IFERROR(VLOOKUP(N574,Donnée!A44:I644,7,0),"")</f>
        <v>2097</v>
      </c>
      <c r="I574" s="48">
        <f>IFERROR(IF(Donnée!J352="نعم",IF(G574="نصف داخلي",LOOKUP(270-H574,jours_presence,boursses_DP),IF(G574="داخلي",LOOKUP(270-H574,jours_presence,Boursses_P),IF(G574="نصف داخلي",LOOKUP(270-H574,jours_presence,boursses_DP),IF(G574="داخلي",LOOKUP(270-H574,jours_presence,Boursses_P))))),0),"")</f>
        <v>0</v>
      </c>
      <c r="J574" s="48">
        <f>IFERROR(IF(G574="داخلي",IF(Donnée!J365="نعم",864,IF(Donnée!J352="لا",1296,"")),""),"")</f>
        <v>864</v>
      </c>
      <c r="K574" s="48" t="str">
        <f>IFERROR(IF(G574="نصف داخلي",IF(Donnée!J352="نعم",432,IF(Donnée!J352="لا",648,"")),""),"")</f>
        <v/>
      </c>
      <c r="L574" s="49">
        <f t="shared" si="34"/>
        <v>864</v>
      </c>
      <c r="M574" s="50"/>
      <c r="N574" s="37">
        <f>Donnée!A352</f>
        <v>351</v>
      </c>
    </row>
    <row r="575" spans="1:14" ht="24.95" customHeight="1">
      <c r="A575" s="38">
        <f t="shared" si="35"/>
        <v>352</v>
      </c>
      <c r="B575" s="45">
        <f>IFERROR(VLOOKUP(N575,Donnée!A45:I645,9,0),"")</f>
        <v>40171</v>
      </c>
      <c r="C575" s="46">
        <f>IFERROR(VLOOKUP(N575,Donnée!A45:I645,8,0),"")</f>
        <v>1102272009</v>
      </c>
      <c r="D575" s="47" t="str">
        <f>IFERROR(VLOOKUP(N575,Donnée!A45:I645,2,0),"")</f>
        <v>شلالي حسيبة</v>
      </c>
      <c r="E575" s="45">
        <f>IFERROR(VLOOKUP(N575,Donnée!A45:I645,6,0),"")</f>
        <v>33707</v>
      </c>
      <c r="F575" s="47" t="str">
        <f>IFERROR(VLOOKUP(N575,Donnée!A45:I645,3,0),"")</f>
        <v>3تقر</v>
      </c>
      <c r="G575" s="47" t="str">
        <f>IFERROR(VLOOKUP(N575,Donnée!A45:I645,4,0),"")</f>
        <v>داخلي</v>
      </c>
      <c r="H575" s="47">
        <f>IFERROR(VLOOKUP(N575,Donnée!A45:I645,7,0),"")</f>
        <v>2097</v>
      </c>
      <c r="I575" s="48">
        <f>IFERROR(IF(Donnée!J353="نعم",IF(G575="نصف داخلي",LOOKUP(270-H575,jours_presence,boursses_DP),IF(G575="داخلي",LOOKUP(270-H575,jours_presence,Boursses_P),IF(G575="نصف داخلي",LOOKUP(270-H575,jours_presence,boursses_DP),IF(G575="داخلي",LOOKUP(270-H575,jours_presence,Boursses_P))))),0),"")</f>
        <v>0</v>
      </c>
      <c r="J575" s="48">
        <f>IFERROR(IF(G575="داخلي",IF(Donnée!J366="نعم",864,IF(Donnée!J353="لا",1296,"")),""),"")</f>
        <v>864</v>
      </c>
      <c r="K575" s="48" t="str">
        <f>IFERROR(IF(G575="نصف داخلي",IF(Donnée!J353="نعم",432,IF(Donnée!J353="لا",648,"")),""),"")</f>
        <v/>
      </c>
      <c r="L575" s="49">
        <f t="shared" si="34"/>
        <v>864</v>
      </c>
      <c r="M575" s="50"/>
      <c r="N575" s="37">
        <f>Donnée!A353</f>
        <v>352</v>
      </c>
    </row>
    <row r="576" spans="1:14" ht="24.95" customHeight="1">
      <c r="A576" s="38">
        <f t="shared" si="35"/>
        <v>353</v>
      </c>
      <c r="B576" s="45">
        <f>IFERROR(VLOOKUP(N576,Donnée!A46:I646,9,0),"")</f>
        <v>40171</v>
      </c>
      <c r="C576" s="46">
        <f>IFERROR(VLOOKUP(N576,Donnée!A46:I646,8,0),"")</f>
        <v>1102272009</v>
      </c>
      <c r="D576" s="47" t="str">
        <f>IFERROR(VLOOKUP(N576,Donnée!A46:I646,2,0),"")</f>
        <v>قاسم نبيلة</v>
      </c>
      <c r="E576" s="45">
        <f>IFERROR(VLOOKUP(N576,Donnée!A46:I646,6,0),"")</f>
        <v>33281</v>
      </c>
      <c r="F576" s="47" t="str">
        <f>IFERROR(VLOOKUP(N576,Donnée!A46:I646,3,0),"")</f>
        <v>3تقر</v>
      </c>
      <c r="G576" s="47" t="str">
        <f>IFERROR(VLOOKUP(N576,Donnée!A46:I646,4,0),"")</f>
        <v>داخلي</v>
      </c>
      <c r="H576" s="47">
        <f>IFERROR(VLOOKUP(N576,Donnée!A46:I646,7,0),"")</f>
        <v>2097</v>
      </c>
      <c r="I576" s="48">
        <f>IFERROR(IF(Donnée!J354="نعم",IF(G576="نصف داخلي",LOOKUP(270-H576,jours_presence,boursses_DP),IF(G576="داخلي",LOOKUP(270-H576,jours_presence,Boursses_P),IF(G576="نصف داخلي",LOOKUP(270-H576,jours_presence,boursses_DP),IF(G576="داخلي",LOOKUP(270-H576,jours_presence,Boursses_P))))),0),"")</f>
        <v>0</v>
      </c>
      <c r="J576" s="48">
        <f>IFERROR(IF(G576="داخلي",IF(Donnée!J367="نعم",864,IF(Donnée!J354="لا",1296,"")),""),"")</f>
        <v>864</v>
      </c>
      <c r="K576" s="48" t="str">
        <f>IFERROR(IF(G576="نصف داخلي",IF(Donnée!J354="نعم",432,IF(Donnée!J354="لا",648,"")),""),"")</f>
        <v/>
      </c>
      <c r="L576" s="49">
        <f t="shared" si="34"/>
        <v>864</v>
      </c>
      <c r="M576" s="50"/>
      <c r="N576" s="37">
        <f>Donnée!A354</f>
        <v>353</v>
      </c>
    </row>
    <row r="577" spans="1:14" ht="24.95" customHeight="1">
      <c r="A577" s="38">
        <f t="shared" si="35"/>
        <v>354</v>
      </c>
      <c r="B577" s="45">
        <f>IFERROR(VLOOKUP(N577,Donnée!A47:I647,9,0),"")</f>
        <v>40171</v>
      </c>
      <c r="C577" s="46">
        <f>IFERROR(VLOOKUP(N577,Donnée!A47:I647,8,0),"")</f>
        <v>1102272009</v>
      </c>
      <c r="D577" s="47" t="str">
        <f>IFERROR(VLOOKUP(N577,Donnée!A47:I647,2,0),"")</f>
        <v>بوثلجة مسعودة</v>
      </c>
      <c r="E577" s="45">
        <f>IFERROR(VLOOKUP(N577,Donnée!A47:I647,6,0),"")</f>
        <v>33314</v>
      </c>
      <c r="F577" s="47" t="str">
        <f>IFERROR(VLOOKUP(N577,Donnée!A47:I647,3,0),"")</f>
        <v>3تقر</v>
      </c>
      <c r="G577" s="47" t="str">
        <f>IFERROR(VLOOKUP(N577,Donnée!A47:I647,4,0),"")</f>
        <v>داخلي</v>
      </c>
      <c r="H577" s="47">
        <f>IFERROR(VLOOKUP(N577,Donnée!A47:I647,7,0),"")</f>
        <v>2097</v>
      </c>
      <c r="I577" s="48">
        <f>IFERROR(IF(Donnée!J355="نعم",IF(G577="نصف داخلي",LOOKUP(270-H577,jours_presence,boursses_DP),IF(G577="داخلي",LOOKUP(270-H577,jours_presence,Boursses_P),IF(G577="نصف داخلي",LOOKUP(270-H577,jours_presence,boursses_DP),IF(G577="داخلي",LOOKUP(270-H577,jours_presence,Boursses_P))))),0),"")</f>
        <v>0</v>
      </c>
      <c r="J577" s="48">
        <f>IFERROR(IF(G577="داخلي",IF(Donnée!J368="نعم",864,IF(Donnée!J355="لا",1296,"")),""),"")</f>
        <v>864</v>
      </c>
      <c r="K577" s="48" t="str">
        <f>IFERROR(IF(G577="نصف داخلي",IF(Donnée!J355="نعم",432,IF(Donnée!J355="لا",648,"")),""),"")</f>
        <v/>
      </c>
      <c r="L577" s="49">
        <f t="shared" si="34"/>
        <v>864</v>
      </c>
      <c r="M577" s="50"/>
      <c r="N577" s="37">
        <f>Donnée!A355</f>
        <v>354</v>
      </c>
    </row>
    <row r="578" spans="1:14" ht="24.95" customHeight="1">
      <c r="A578" s="38">
        <f t="shared" si="35"/>
        <v>355</v>
      </c>
      <c r="B578" s="45">
        <f>IFERROR(VLOOKUP(N578,Donnée!A48:I648,9,0),"")</f>
        <v>40171</v>
      </c>
      <c r="C578" s="46">
        <f>IFERROR(VLOOKUP(N578,Donnée!A48:I648,8,0),"")</f>
        <v>1102272009</v>
      </c>
      <c r="D578" s="47" t="str">
        <f>IFERROR(VLOOKUP(N578,Donnée!A48:I648,2,0),"")</f>
        <v>عمورة فتيحة</v>
      </c>
      <c r="E578" s="45">
        <f>IFERROR(VLOOKUP(N578,Donnée!A48:I648,6,0),"")</f>
        <v>33378</v>
      </c>
      <c r="F578" s="47" t="str">
        <f>IFERROR(VLOOKUP(N578,Donnée!A48:I648,3,0),"")</f>
        <v>3تقر</v>
      </c>
      <c r="G578" s="47" t="str">
        <f>IFERROR(VLOOKUP(N578,Donnée!A48:I648,4,0),"")</f>
        <v>داخلي</v>
      </c>
      <c r="H578" s="47">
        <f>IFERROR(VLOOKUP(N578,Donnée!A48:I648,7,0),"")</f>
        <v>2097</v>
      </c>
      <c r="I578" s="48">
        <f>IFERROR(IF(Donnée!J356="نعم",IF(G578="نصف داخلي",LOOKUP(270-H578,jours_presence,boursses_DP),IF(G578="داخلي",LOOKUP(270-H578,jours_presence,Boursses_P),IF(G578="نصف داخلي",LOOKUP(270-H578,jours_presence,boursses_DP),IF(G578="داخلي",LOOKUP(270-H578,jours_presence,Boursses_P))))),0),"")</f>
        <v>0</v>
      </c>
      <c r="J578" s="48">
        <f>IFERROR(IF(G578="داخلي",IF(Donnée!J369="نعم",864,IF(Donnée!J356="لا",1296,"")),""),"")</f>
        <v>864</v>
      </c>
      <c r="K578" s="48" t="str">
        <f>IFERROR(IF(G578="نصف داخلي",IF(Donnée!J356="نعم",432,IF(Donnée!J356="لا",648,"")),""),"")</f>
        <v/>
      </c>
      <c r="L578" s="49">
        <f t="shared" si="34"/>
        <v>864</v>
      </c>
      <c r="M578" s="50"/>
      <c r="N578" s="37">
        <f>Donnée!A356</f>
        <v>355</v>
      </c>
    </row>
    <row r="579" spans="1:14" ht="24.95" customHeight="1">
      <c r="A579" s="38">
        <f t="shared" si="35"/>
        <v>356</v>
      </c>
      <c r="B579" s="45">
        <f>IFERROR(VLOOKUP(N579,Donnée!A49:I649,9,0),"")</f>
        <v>40171</v>
      </c>
      <c r="C579" s="46">
        <f>IFERROR(VLOOKUP(N579,Donnée!A49:I649,8,0),"")</f>
        <v>1102272009</v>
      </c>
      <c r="D579" s="47" t="str">
        <f>IFERROR(VLOOKUP(N579,Donnée!A49:I649,2,0),"")</f>
        <v>معروف زهية</v>
      </c>
      <c r="E579" s="45">
        <f>IFERROR(VLOOKUP(N579,Donnée!A49:I649,6,0),"")</f>
        <v>33625</v>
      </c>
      <c r="F579" s="47" t="str">
        <f>IFERROR(VLOOKUP(N579,Donnée!A49:I649,3,0),"")</f>
        <v>3ع ت1</v>
      </c>
      <c r="G579" s="47" t="str">
        <f>IFERROR(VLOOKUP(N579,Donnée!A49:I649,4,0),"")</f>
        <v>داخلي</v>
      </c>
      <c r="H579" s="47">
        <f>IFERROR(VLOOKUP(N579,Donnée!A49:I649,7,0),"")</f>
        <v>2097</v>
      </c>
      <c r="I579" s="48">
        <f>IFERROR(IF(Donnée!J357="نعم",IF(G579="نصف داخلي",LOOKUP(270-H579,jours_presence,boursses_DP),IF(G579="داخلي",LOOKUP(270-H579,jours_presence,Boursses_P),IF(G579="نصف داخلي",LOOKUP(270-H579,jours_presence,boursses_DP),IF(G579="داخلي",LOOKUP(270-H579,jours_presence,Boursses_P))))),0),"")</f>
        <v>0</v>
      </c>
      <c r="J579" s="48">
        <f>IFERROR(IF(G579="داخلي",IF(Donnée!J370="نعم",864,IF(Donnée!J357="لا",1296,"")),""),"")</f>
        <v>1296</v>
      </c>
      <c r="K579" s="48" t="str">
        <f>IFERROR(IF(G579="نصف داخلي",IF(Donnée!J357="نعم",432,IF(Donnée!J357="لا",648,"")),""),"")</f>
        <v/>
      </c>
      <c r="L579" s="49">
        <f t="shared" si="34"/>
        <v>1296</v>
      </c>
      <c r="M579" s="50"/>
      <c r="N579" s="37">
        <f>Donnée!A357</f>
        <v>356</v>
      </c>
    </row>
    <row r="580" spans="1:14" ht="24.95" customHeight="1">
      <c r="A580" s="38">
        <f t="shared" si="35"/>
        <v>357</v>
      </c>
      <c r="B580" s="45">
        <f>IFERROR(VLOOKUP(N580,Donnée!A50:I650,9,0),"")</f>
        <v>40171</v>
      </c>
      <c r="C580" s="46">
        <f>IFERROR(VLOOKUP(N580,Donnée!A50:I650,8,0),"")</f>
        <v>1102272009</v>
      </c>
      <c r="D580" s="47" t="str">
        <f>IFERROR(VLOOKUP(N580,Donnée!A50:I650,2,0),"")</f>
        <v>شلالي حدة</v>
      </c>
      <c r="E580" s="45">
        <f>IFERROR(VLOOKUP(N580,Donnée!A50:I650,6,0),"")</f>
        <v>33810</v>
      </c>
      <c r="F580" s="47" t="str">
        <f>IFERROR(VLOOKUP(N580,Donnée!A50:I650,3,0),"")</f>
        <v>3ع ت1</v>
      </c>
      <c r="G580" s="47" t="str">
        <f>IFERROR(VLOOKUP(N580,Donnée!A50:I650,4,0),"")</f>
        <v>داخلي</v>
      </c>
      <c r="H580" s="47">
        <f>IFERROR(VLOOKUP(N580,Donnée!A50:I650,7,0),"")</f>
        <v>2097</v>
      </c>
      <c r="I580" s="48">
        <f>IFERROR(IF(Donnée!J358="نعم",IF(G580="نصف داخلي",LOOKUP(270-H580,jours_presence,boursses_DP),IF(G580="داخلي",LOOKUP(270-H580,jours_presence,Boursses_P),IF(G580="نصف داخلي",LOOKUP(270-H580,jours_presence,boursses_DP),IF(G580="داخلي",LOOKUP(270-H580,jours_presence,Boursses_P))))),0),"")</f>
        <v>0</v>
      </c>
      <c r="J580" s="48">
        <f>IFERROR(IF(G580="داخلي",IF(Donnée!J371="نعم",864,IF(Donnée!J358="لا",1296,"")),""),"")</f>
        <v>1296</v>
      </c>
      <c r="K580" s="48" t="str">
        <f>IFERROR(IF(G580="نصف داخلي",IF(Donnée!J358="نعم",432,IF(Donnée!J358="لا",648,"")),""),"")</f>
        <v/>
      </c>
      <c r="L580" s="49">
        <f t="shared" si="34"/>
        <v>1296</v>
      </c>
      <c r="M580" s="50"/>
      <c r="N580" s="37">
        <f>Donnée!A358</f>
        <v>357</v>
      </c>
    </row>
    <row r="581" spans="1:14" ht="24.95" customHeight="1">
      <c r="A581" s="38">
        <f t="shared" si="35"/>
        <v>358</v>
      </c>
      <c r="B581" s="45">
        <f>IFERROR(VLOOKUP(N581,Donnée!A51:I651,9,0),"")</f>
        <v>40171</v>
      </c>
      <c r="C581" s="46">
        <f>IFERROR(VLOOKUP(N581,Donnée!A51:I651,8,0),"")</f>
        <v>1102272009</v>
      </c>
      <c r="D581" s="47" t="str">
        <f>IFERROR(VLOOKUP(N581,Donnée!A51:I651,2,0),"")</f>
        <v>كباش عبد الحق</v>
      </c>
      <c r="E581" s="45">
        <f>IFERROR(VLOOKUP(N581,Donnée!A51:I651,6,0),"")</f>
        <v>33181</v>
      </c>
      <c r="F581" s="47" t="str">
        <f>IFERROR(VLOOKUP(N581,Donnée!A51:I651,3,0),"")</f>
        <v>3ع ت1</v>
      </c>
      <c r="G581" s="47" t="str">
        <f>IFERROR(VLOOKUP(N581,Donnée!A51:I651,4,0),"")</f>
        <v>داخلي</v>
      </c>
      <c r="H581" s="47">
        <f>IFERROR(VLOOKUP(N581,Donnée!A51:I651,7,0),"")</f>
        <v>2097</v>
      </c>
      <c r="I581" s="48">
        <f>IFERROR(IF(Donnée!J359="نعم",IF(G581="نصف داخلي",LOOKUP(270-H581,jours_presence,boursses_DP),IF(G581="داخلي",LOOKUP(270-H581,jours_presence,Boursses_P),IF(G581="نصف داخلي",LOOKUP(270-H581,jours_presence,boursses_DP),IF(G581="داخلي",LOOKUP(270-H581,jours_presence,Boursses_P))))),0),"")</f>
        <v>0</v>
      </c>
      <c r="J581" s="48">
        <f>IFERROR(IF(G581="داخلي",IF(Donnée!J372="نعم",864,IF(Donnée!J359="لا",1296,"")),""),"")</f>
        <v>864</v>
      </c>
      <c r="K581" s="48" t="str">
        <f>IFERROR(IF(G581="نصف داخلي",IF(Donnée!J359="نعم",432,IF(Donnée!J359="لا",648,"")),""),"")</f>
        <v/>
      </c>
      <c r="L581" s="49">
        <f t="shared" si="34"/>
        <v>864</v>
      </c>
      <c r="M581" s="50"/>
      <c r="N581" s="37">
        <f>Donnée!A359</f>
        <v>358</v>
      </c>
    </row>
    <row r="582" spans="1:14" ht="24.95" customHeight="1">
      <c r="A582" s="38">
        <f t="shared" si="35"/>
        <v>359</v>
      </c>
      <c r="B582" s="45">
        <f>IFERROR(VLOOKUP(N582,Donnée!A52:I652,9,0),"")</f>
        <v>40171</v>
      </c>
      <c r="C582" s="46">
        <f>IFERROR(VLOOKUP(N582,Donnée!A52:I652,8,0),"")</f>
        <v>1102272009</v>
      </c>
      <c r="D582" s="47" t="str">
        <f>IFERROR(VLOOKUP(N582,Donnée!A52:I652,2,0),"")</f>
        <v>بوثلجة فاطمة الزهراء</v>
      </c>
      <c r="E582" s="45">
        <f>IFERROR(VLOOKUP(N582,Donnée!A52:I652,6,0),"")</f>
        <v>33369</v>
      </c>
      <c r="F582" s="47" t="str">
        <f>IFERROR(VLOOKUP(N582,Donnée!A52:I652,3,0),"")</f>
        <v>3أ ف1</v>
      </c>
      <c r="G582" s="47" t="str">
        <f>IFERROR(VLOOKUP(N582,Donnée!A52:I652,4,0),"")</f>
        <v>داخلي</v>
      </c>
      <c r="H582" s="47">
        <f>IFERROR(VLOOKUP(N582,Donnée!A52:I652,7,0),"")</f>
        <v>2097</v>
      </c>
      <c r="I582" s="48">
        <f>IFERROR(IF(Donnée!J360="نعم",IF(G582="نصف داخلي",LOOKUP(270-H582,jours_presence,boursses_DP),IF(G582="داخلي",LOOKUP(270-H582,jours_presence,Boursses_P),IF(G582="نصف داخلي",LOOKUP(270-H582,jours_presence,boursses_DP),IF(G582="داخلي",LOOKUP(270-H582,jours_presence,Boursses_P))))),0),"")</f>
        <v>0</v>
      </c>
      <c r="J582" s="48">
        <f>IFERROR(IF(G582="داخلي",IF(Donnée!J373="نعم",864,IF(Donnée!J360="لا",1296,"")),""),"")</f>
        <v>1296</v>
      </c>
      <c r="K582" s="48" t="str">
        <f>IFERROR(IF(G582="نصف داخلي",IF(Donnée!J360="نعم",432,IF(Donnée!J360="لا",648,"")),""),"")</f>
        <v/>
      </c>
      <c r="L582" s="49">
        <f t="shared" si="34"/>
        <v>1296</v>
      </c>
      <c r="M582" s="50"/>
      <c r="N582" s="37">
        <f>Donnée!A360</f>
        <v>359</v>
      </c>
    </row>
    <row r="583" spans="1:14" ht="24.95" customHeight="1" thickBot="1">
      <c r="A583" s="51">
        <f t="shared" si="35"/>
        <v>360</v>
      </c>
      <c r="B583" s="59">
        <f>IFERROR(VLOOKUP(N583,Donnée!A53:I653,9,0),"")</f>
        <v>40171</v>
      </c>
      <c r="C583" s="53">
        <f>IFERROR(VLOOKUP(N583,Donnée!A53:I653,8,0),"")</f>
        <v>1102272009</v>
      </c>
      <c r="D583" s="54" t="str">
        <f>IFERROR(VLOOKUP(N583,Donnée!A53:I653,2,0),"")</f>
        <v>بلكبير قويدر</v>
      </c>
      <c r="E583" s="55">
        <f>IFERROR(VLOOKUP(N583,Donnée!A53:I653,6,0),"")</f>
        <v>33764</v>
      </c>
      <c r="F583" s="54" t="str">
        <f>IFERROR(VLOOKUP(N583,Donnée!A53:I653,3,0),"")</f>
        <v>3أ ف1</v>
      </c>
      <c r="G583" s="52" t="str">
        <f>IFERROR(VLOOKUP(N583,Donnée!A53:I653,4,0),"")</f>
        <v>داخلي</v>
      </c>
      <c r="H583" s="54">
        <f>IFERROR(VLOOKUP(N583,Donnée!A53:I653,7,0),"")</f>
        <v>2097</v>
      </c>
      <c r="I583" s="56">
        <f>IFERROR(IF(Donnée!J361="نعم",IF(G583="نصف داخلي",LOOKUP(270-H583,jours_presence,boursses_DP),IF(G583="داخلي",LOOKUP(270-H583,jours_presence,Boursses_P),IF(G583="نصف داخلي",LOOKUP(270-H583,jours_presence,boursses_DP),IF(G583="داخلي",LOOKUP(270-H583,jours_presence,Boursses_P))))),0),"")</f>
        <v>0</v>
      </c>
      <c r="J583" s="56">
        <f>IFERROR(IF(G583="داخلي",IF(Donnée!J374="نعم",864,IF(Donnée!J361="لا",1296,"")),""),"")</f>
        <v>1296</v>
      </c>
      <c r="K583" s="56" t="str">
        <f>IFERROR(IF(G583="نصف داخلي",IF(Donnée!J361="نعم",432,IF(Donnée!J361="لا",648,"")),""),"")</f>
        <v/>
      </c>
      <c r="L583" s="57">
        <f t="shared" si="34"/>
        <v>1296</v>
      </c>
      <c r="M583" s="58"/>
      <c r="N583" s="37">
        <f>Donnée!A361</f>
        <v>360</v>
      </c>
    </row>
    <row r="584" spans="1:14" ht="24.95" customHeight="1" thickBot="1">
      <c r="A584" s="23"/>
      <c r="B584" s="23"/>
      <c r="C584" s="23"/>
      <c r="D584" s="23"/>
      <c r="E584" s="23"/>
      <c r="F584" s="23"/>
      <c r="G584" s="23"/>
      <c r="H584" s="23"/>
      <c r="I584" s="24">
        <f>SUM(I564:I583)</f>
        <v>0</v>
      </c>
      <c r="J584" s="24">
        <f>SUM(J564:J583)</f>
        <v>11232</v>
      </c>
      <c r="K584" s="24">
        <f>SUM(K564:K583)</f>
        <v>4968</v>
      </c>
      <c r="L584" s="24">
        <f>SUM(L564:L583)</f>
        <v>16200</v>
      </c>
      <c r="M584" s="23"/>
    </row>
    <row r="595" spans="1:14" ht="24.95" customHeight="1" thickBot="1">
      <c r="A595" s="19"/>
      <c r="B595" s="19"/>
      <c r="C595" s="19"/>
      <c r="D595" s="19"/>
      <c r="E595" s="19"/>
      <c r="F595" s="19"/>
      <c r="G595" s="19"/>
      <c r="H595" s="19"/>
      <c r="I595" s="19"/>
      <c r="J595" s="19"/>
      <c r="K595" s="19"/>
      <c r="L595" s="25" t="s">
        <v>67</v>
      </c>
      <c r="M595" s="19"/>
      <c r="N595" s="19"/>
    </row>
    <row r="596" spans="1:14" ht="24.95" customHeight="1" thickBot="1">
      <c r="A596" s="26" t="s">
        <v>0</v>
      </c>
      <c r="B596" s="27" t="s">
        <v>1</v>
      </c>
      <c r="C596" s="27" t="s">
        <v>2</v>
      </c>
      <c r="D596" s="27" t="s">
        <v>3</v>
      </c>
      <c r="E596" s="27" t="s">
        <v>4</v>
      </c>
      <c r="F596" s="27" t="s">
        <v>5</v>
      </c>
      <c r="G596" s="27" t="s">
        <v>6</v>
      </c>
      <c r="H596" s="27" t="s">
        <v>7</v>
      </c>
      <c r="I596" s="27" t="s">
        <v>49</v>
      </c>
      <c r="J596" s="27" t="s">
        <v>8</v>
      </c>
      <c r="K596" s="27" t="s">
        <v>9</v>
      </c>
      <c r="L596" s="27" t="s">
        <v>10</v>
      </c>
      <c r="M596" s="28" t="s">
        <v>11</v>
      </c>
      <c r="N596" s="29" t="s">
        <v>0</v>
      </c>
    </row>
    <row r="597" spans="1:14" ht="24.95" customHeight="1">
      <c r="A597" s="68">
        <f>IFERROR(IF(L597&gt;0,A583+1,""),"")</f>
        <v>361</v>
      </c>
      <c r="B597" s="31">
        <f>IFERROR(VLOOKUP(N597,Donnée!A34:I634,9,0),"")</f>
        <v>40171</v>
      </c>
      <c r="C597" s="32">
        <f>IFERROR(VLOOKUP(N597,Donnée!A34:I634,8,0),"")</f>
        <v>1102272009</v>
      </c>
      <c r="D597" s="33" t="str">
        <f>IFERROR(VLOOKUP(N597,Donnée!A34:I634,2,0),"")</f>
        <v>يونسي عبد المجيد</v>
      </c>
      <c r="E597" s="31">
        <f>IFERROR(VLOOKUP(N597,Donnée!A34:I634,6,0),"")</f>
        <v>33376</v>
      </c>
      <c r="F597" s="33" t="str">
        <f>IFERROR(VLOOKUP(N597,Donnée!A34:I634,3,0),"")</f>
        <v>3أ ف1</v>
      </c>
      <c r="G597" s="33" t="str">
        <f>IFERROR(VLOOKUP(N597,Donnée!A34:I634,4,0),"")</f>
        <v>داخلي</v>
      </c>
      <c r="H597" s="33">
        <f>IFERROR(VLOOKUP(N597,Donnée!A34:I634,7,0),"")</f>
        <v>2097</v>
      </c>
      <c r="I597" s="34">
        <f>IFERROR(IF(Donnée!J362="نعم",IF(G597="نصف داخلي",LOOKUP(270-H597,jours_presence,boursses_DP),IF(G597="داخلي",LOOKUP(270-H597,jours_presence,Boursses_P),IF(G597="نصف داخلي",LOOKUP(270-H597,jours_presence,boursses_DP),IF(G597="داخلي",LOOKUP(270-H597,jours_presence,Boursses_P))))),0),"")</f>
        <v>0</v>
      </c>
      <c r="J597" s="34">
        <f>IFERROR(IF(G597="داخلي",IF(Donnée!J362="نعم",864,IF(Donnée!J362="لا",1296,"")),""),"")</f>
        <v>1296</v>
      </c>
      <c r="K597" s="34" t="str">
        <f>IFERROR(IF(G597="نصف داخلي",IF(Donnée!J362="نعم",432,IF(Donnée!J362="لا",648,"")),""),"")</f>
        <v/>
      </c>
      <c r="L597" s="35">
        <f t="shared" ref="L597:L616" si="36">IFERROR(SUM(I597:K597),"")</f>
        <v>1296</v>
      </c>
      <c r="M597" s="36"/>
      <c r="N597" s="37">
        <f>Donnée!A362</f>
        <v>361</v>
      </c>
    </row>
    <row r="598" spans="1:14" ht="24.95" customHeight="1">
      <c r="A598" s="69">
        <f t="shared" ref="A598:A616" si="37">IFERROR(IF(L598&gt;0,A597+1,""),"")</f>
        <v>362</v>
      </c>
      <c r="B598" s="39">
        <f>IFERROR(VLOOKUP(N598,Donnée!A35:I635,9,0),"")</f>
        <v>40171</v>
      </c>
      <c r="C598" s="40">
        <f>IFERROR(VLOOKUP(N598,Donnée!A35:I635,8,0),"")</f>
        <v>1102272009</v>
      </c>
      <c r="D598" s="41" t="str">
        <f>IFERROR(VLOOKUP(N598,Donnée!A35:I635,2,0),"")</f>
        <v>عتوت خديجة</v>
      </c>
      <c r="E598" s="39">
        <f>IFERROR(VLOOKUP(N598,Donnée!A35:I635,6,0),"")</f>
        <v>33635</v>
      </c>
      <c r="F598" s="41" t="str">
        <f>IFERROR(VLOOKUP(N598,Donnée!A35:I635,3,0),"")</f>
        <v>3أ ف2</v>
      </c>
      <c r="G598" s="41" t="str">
        <f>IFERROR(VLOOKUP(N598,Donnée!A35:I635,4,0),"")</f>
        <v>داخلي</v>
      </c>
      <c r="H598" s="41">
        <f>IFERROR(VLOOKUP(N598,Donnée!A35:I635,7,0),"")</f>
        <v>2097</v>
      </c>
      <c r="I598" s="42">
        <f>IFERROR(IF(Donnée!J363="نعم",IF(G598="نصف داخلي",LOOKUP(270-H598,jours_presence,boursses_DP),IF(G598="داخلي",LOOKUP(270-H598,jours_presence,Boursses_P),IF(G598="نصف داخلي",LOOKUP(270-H598,jours_presence,boursses_DP),IF(G598="داخلي",LOOKUP(270-H598,jours_presence,Boursses_P))))),0),"")</f>
        <v>0</v>
      </c>
      <c r="J598" s="42">
        <f>IFERROR(IF(G598="داخلي",IF(Donnée!J363="نعم",864,IF(Donnée!J363="لا",1296,"")),""),"")</f>
        <v>1296</v>
      </c>
      <c r="K598" s="42" t="str">
        <f>IFERROR(IF(G598="نصف داخلي",IF(Donnée!J363="نعم",432,IF(Donnée!J363="لا",648,"")),""),"")</f>
        <v/>
      </c>
      <c r="L598" s="43">
        <f t="shared" si="36"/>
        <v>1296</v>
      </c>
      <c r="M598" s="44"/>
      <c r="N598" s="37">
        <f>Donnée!A363</f>
        <v>362</v>
      </c>
    </row>
    <row r="599" spans="1:14" ht="24.95" customHeight="1">
      <c r="A599" s="69">
        <f t="shared" si="37"/>
        <v>363</v>
      </c>
      <c r="B599" s="39">
        <f>IFERROR(VLOOKUP(N599,Donnée!A36:I636,9,0),"")</f>
        <v>40535</v>
      </c>
      <c r="C599" s="40">
        <f>IFERROR(VLOOKUP(N599,Donnée!A36:I636,8,0),"")</f>
        <v>1502272010</v>
      </c>
      <c r="D599" s="41" t="str">
        <f>IFERROR(VLOOKUP(N599,Donnée!A36:I636,2,0),"")</f>
        <v>يخلف خلادي</v>
      </c>
      <c r="E599" s="39">
        <f>IFERROR(VLOOKUP(N599,Donnée!A36:I636,6,0),"")</f>
        <v>32851</v>
      </c>
      <c r="F599" s="41" t="str">
        <f>IFERROR(VLOOKUP(N599,Donnée!A36:I636,3,0),"")</f>
        <v>2ريا</v>
      </c>
      <c r="G599" s="41" t="str">
        <f>IFERROR(VLOOKUP(N599,Donnée!A36:I636,4,0),"")</f>
        <v>داخلي</v>
      </c>
      <c r="H599" s="41">
        <f>IFERROR(VLOOKUP(N599,Donnée!A36:I636,7,0),"")</f>
        <v>2097</v>
      </c>
      <c r="I599" s="42" t="str">
        <f>IFERROR(IF(Donnée!J364="نعم",IF(G599="نصف داخلي",LOOKUP(270-H599,jours_presence,boursses_DP),IF(G599="داخلي",LOOKUP(270-H599,jours_presence,Boursses_P),IF(G599="نصف داخلي",LOOKUP(270-H599,jours_presence,boursses_DP),IF(G599="داخلي",LOOKUP(270-H599,jours_presence,Boursses_P))))),0),"")</f>
        <v/>
      </c>
      <c r="J599" s="42">
        <f>IFERROR(IF(G599="داخلي",IF(Donnée!J364="نعم",864,IF(Donnée!J364="لا",1296,"")),""),"")</f>
        <v>864</v>
      </c>
      <c r="K599" s="42" t="str">
        <f>IFERROR(IF(G599="نصف داخلي",IF(Donnée!J364="نعم",432,IF(Donnée!J364="لا",648,"")),""),"")</f>
        <v/>
      </c>
      <c r="L599" s="43">
        <f t="shared" si="36"/>
        <v>864</v>
      </c>
      <c r="M599" s="44"/>
      <c r="N599" s="37">
        <f>Donnée!A364</f>
        <v>363</v>
      </c>
    </row>
    <row r="600" spans="1:14" ht="24.95" customHeight="1">
      <c r="A600" s="69">
        <f t="shared" si="37"/>
        <v>364</v>
      </c>
      <c r="B600" s="39">
        <f>IFERROR(VLOOKUP(N600,Donnée!A37:I637,9,0),"")</f>
        <v>40535</v>
      </c>
      <c r="C600" s="40">
        <f>IFERROR(VLOOKUP(N600,Donnée!A37:I637,8,0),"")</f>
        <v>1502272010</v>
      </c>
      <c r="D600" s="41" t="str">
        <f>IFERROR(VLOOKUP(N600,Donnée!A37:I637,2,0),"")</f>
        <v>عزيري عقيلة</v>
      </c>
      <c r="E600" s="39">
        <f>IFERROR(VLOOKUP(N600,Donnée!A37:I637,6,0),"")</f>
        <v>33632</v>
      </c>
      <c r="F600" s="41" t="str">
        <f>IFERROR(VLOOKUP(N600,Donnée!A37:I637,3,0),"")</f>
        <v>2ع ت1</v>
      </c>
      <c r="G600" s="41" t="str">
        <f>IFERROR(VLOOKUP(N600,Donnée!A37:I637,4,0),"")</f>
        <v>داخلي</v>
      </c>
      <c r="H600" s="41">
        <f>IFERROR(VLOOKUP(N600,Donnée!A37:I637,7,0),"")</f>
        <v>2097</v>
      </c>
      <c r="I600" s="42" t="str">
        <f>IFERROR(IF(Donnée!J365="نعم",IF(G600="نصف داخلي",LOOKUP(270-H600,jours_presence,boursses_DP),IF(G600="داخلي",LOOKUP(270-H600,jours_presence,Boursses_P),IF(G600="نصف داخلي",LOOKUP(270-H600,jours_presence,boursses_DP),IF(G600="داخلي",LOOKUP(270-H600,jours_presence,Boursses_P))))),0),"")</f>
        <v/>
      </c>
      <c r="J600" s="42">
        <f>IFERROR(IF(G600="داخلي",IF(Donnée!J365="نعم",864,IF(Donnée!J365="لا",1296,"")),""),"")</f>
        <v>864</v>
      </c>
      <c r="K600" s="42" t="str">
        <f>IFERROR(IF(G600="نصف داخلي",IF(Donnée!J365="نعم",432,IF(Donnée!J365="لا",648,"")),""),"")</f>
        <v/>
      </c>
      <c r="L600" s="43">
        <f t="shared" si="36"/>
        <v>864</v>
      </c>
      <c r="M600" s="44"/>
      <c r="N600" s="37">
        <f>Donnée!A365</f>
        <v>364</v>
      </c>
    </row>
    <row r="601" spans="1:14" ht="24.95" customHeight="1">
      <c r="A601" s="69">
        <f t="shared" si="37"/>
        <v>365</v>
      </c>
      <c r="B601" s="39">
        <f>IFERROR(VLOOKUP(N601,Donnée!A38:I638,9,0),"")</f>
        <v>40535</v>
      </c>
      <c r="C601" s="40">
        <f>IFERROR(VLOOKUP(N601,Donnée!A38:I638,8,0),"")</f>
        <v>1502272010</v>
      </c>
      <c r="D601" s="41" t="str">
        <f>IFERROR(VLOOKUP(N601,Donnée!A38:I638,2,0),"")</f>
        <v>منصوري مباركة</v>
      </c>
      <c r="E601" s="39">
        <f>IFERROR(VLOOKUP(N601,Donnée!A38:I638,6,0),"")</f>
        <v>33538</v>
      </c>
      <c r="F601" s="41" t="str">
        <f>IFERROR(VLOOKUP(N601,Donnée!A38:I638,3,0),"")</f>
        <v>2ع ت1</v>
      </c>
      <c r="G601" s="41" t="str">
        <f>IFERROR(VLOOKUP(N601,Donnée!A38:I638,4,0),"")</f>
        <v>داخلي</v>
      </c>
      <c r="H601" s="41">
        <f>IFERROR(VLOOKUP(N601,Donnée!A38:I638,7,0),"")</f>
        <v>2097</v>
      </c>
      <c r="I601" s="42" t="str">
        <f>IFERROR(IF(Donnée!J366="نعم",IF(G601="نصف داخلي",LOOKUP(270-H601,jours_presence,boursses_DP),IF(G601="داخلي",LOOKUP(270-H601,jours_presence,Boursses_P),IF(G601="نصف داخلي",LOOKUP(270-H601,jours_presence,boursses_DP),IF(G601="داخلي",LOOKUP(270-H601,jours_presence,Boursses_P))))),0),"")</f>
        <v/>
      </c>
      <c r="J601" s="42">
        <f>IFERROR(IF(G601="داخلي",IF(Donnée!J366="نعم",864,IF(Donnée!J366="لا",1296,"")),""),"")</f>
        <v>864</v>
      </c>
      <c r="K601" s="42" t="str">
        <f>IFERROR(IF(G601="نصف داخلي",IF(Donnée!J366="نعم",432,IF(Donnée!J366="لا",648,"")),""),"")</f>
        <v/>
      </c>
      <c r="L601" s="43">
        <f t="shared" si="36"/>
        <v>864</v>
      </c>
      <c r="M601" s="44"/>
      <c r="N601" s="37">
        <f>Donnée!A366</f>
        <v>365</v>
      </c>
    </row>
    <row r="602" spans="1:14" ht="24.95" customHeight="1">
      <c r="A602" s="69">
        <f t="shared" si="37"/>
        <v>366</v>
      </c>
      <c r="B602" s="39">
        <f>IFERROR(VLOOKUP(N602,Donnée!A39:I639,9,0),"")</f>
        <v>40535</v>
      </c>
      <c r="C602" s="40">
        <f>IFERROR(VLOOKUP(N602,Donnée!A39:I639,8,0),"")</f>
        <v>1502272010</v>
      </c>
      <c r="D602" s="41" t="str">
        <f>IFERROR(VLOOKUP(N602,Donnée!A39:I639,2,0),"")</f>
        <v>سعيدي بلقاسم</v>
      </c>
      <c r="E602" s="39">
        <f>IFERROR(VLOOKUP(N602,Donnée!A39:I639,6,0),"")</f>
        <v>33404</v>
      </c>
      <c r="F602" s="41" t="str">
        <f>IFERROR(VLOOKUP(N602,Donnée!A39:I639,3,0),"")</f>
        <v>2ع ت1</v>
      </c>
      <c r="G602" s="41" t="str">
        <f>IFERROR(VLOOKUP(N602,Donnée!A39:I639,4,0),"")</f>
        <v>داخلي</v>
      </c>
      <c r="H602" s="41">
        <f>IFERROR(VLOOKUP(N602,Donnée!A39:I639,7,0),"")</f>
        <v>2097</v>
      </c>
      <c r="I602" s="42" t="str">
        <f>IFERROR(IF(Donnée!J367="نعم",IF(G602="نصف داخلي",LOOKUP(270-H602,jours_presence,boursses_DP),IF(G602="داخلي",LOOKUP(270-H602,jours_presence,Boursses_P),IF(G602="نصف داخلي",LOOKUP(270-H602,jours_presence,boursses_DP),IF(G602="داخلي",LOOKUP(270-H602,jours_presence,Boursses_P))))),0),"")</f>
        <v/>
      </c>
      <c r="J602" s="42">
        <f>IFERROR(IF(G602="داخلي",IF(Donnée!J367="نعم",864,IF(Donnée!J367="لا",1296,"")),""),"")</f>
        <v>864</v>
      </c>
      <c r="K602" s="42" t="str">
        <f>IFERROR(IF(G602="نصف داخلي",IF(Donnée!J367="نعم",432,IF(Donnée!J367="لا",648,"")),""),"")</f>
        <v/>
      </c>
      <c r="L602" s="43">
        <f t="shared" si="36"/>
        <v>864</v>
      </c>
      <c r="M602" s="44"/>
      <c r="N602" s="37">
        <f>Donnée!A367</f>
        <v>366</v>
      </c>
    </row>
    <row r="603" spans="1:14" ht="24.95" customHeight="1">
      <c r="A603" s="38">
        <f t="shared" si="37"/>
        <v>367</v>
      </c>
      <c r="B603" s="39">
        <f>IFERROR(VLOOKUP(N603,Donnée!A40:I640,9,0),"")</f>
        <v>40535</v>
      </c>
      <c r="C603" s="40">
        <f>IFERROR(VLOOKUP(N603,Donnée!A40:I640,8,0),"")</f>
        <v>1502272010</v>
      </c>
      <c r="D603" s="41" t="str">
        <f>IFERROR(VLOOKUP(N603,Donnée!A40:I640,2,0),"")</f>
        <v>بوثلجة نصيرة</v>
      </c>
      <c r="E603" s="39">
        <f>IFERROR(VLOOKUP(N603,Donnée!A40:I640,6,0),"")</f>
        <v>32890</v>
      </c>
      <c r="F603" s="41" t="str">
        <f>IFERROR(VLOOKUP(N603,Donnée!A40:I640,3,0),"")</f>
        <v>2ع ت2</v>
      </c>
      <c r="G603" s="41" t="str">
        <f>IFERROR(VLOOKUP(N603,Donnée!A40:I640,4,0),"")</f>
        <v>داخلي</v>
      </c>
      <c r="H603" s="41">
        <f>IFERROR(VLOOKUP(N603,Donnée!A40:I640,7,0),"")</f>
        <v>2097</v>
      </c>
      <c r="I603" s="42" t="str">
        <f>IFERROR(IF(Donnée!J368="نعم",IF(G603="نصف داخلي",LOOKUP(270-H603,jours_presence,boursses_DP),IF(G603="داخلي",LOOKUP(270-H603,jours_presence,Boursses_P),IF(G603="نصف داخلي",LOOKUP(270-H603,jours_presence,boursses_DP),IF(G603="داخلي",LOOKUP(270-H603,jours_presence,Boursses_P))))),0),"")</f>
        <v/>
      </c>
      <c r="J603" s="42">
        <f>IFERROR(IF(G603="داخلي",IF(Donnée!J368="نعم",864,IF(Donnée!J368="لا",1296,"")),""),"")</f>
        <v>864</v>
      </c>
      <c r="K603" s="42" t="str">
        <f>IFERROR(IF(G603="نصف داخلي",IF(Donnée!J368="نعم",432,IF(Donnée!J368="لا",648,"")),""),"")</f>
        <v/>
      </c>
      <c r="L603" s="43">
        <f t="shared" si="36"/>
        <v>864</v>
      </c>
      <c r="M603" s="44"/>
      <c r="N603" s="37">
        <f>Donnée!A368</f>
        <v>367</v>
      </c>
    </row>
    <row r="604" spans="1:14" ht="24.95" customHeight="1">
      <c r="A604" s="38">
        <f t="shared" si="37"/>
        <v>368</v>
      </c>
      <c r="B604" s="39">
        <f>IFERROR(VLOOKUP(N604,Donnée!A41:I641,9,0),"")</f>
        <v>40535</v>
      </c>
      <c r="C604" s="40">
        <f>IFERROR(VLOOKUP(N604,Donnée!A41:I641,8,0),"")</f>
        <v>1502272010</v>
      </c>
      <c r="D604" s="41" t="str">
        <f>IFERROR(VLOOKUP(N604,Donnée!A41:I641,2,0),"")</f>
        <v>نطو منيرة</v>
      </c>
      <c r="E604" s="39">
        <f>IFERROR(VLOOKUP(N604,Donnée!A41:I641,6,0),"")</f>
        <v>33855</v>
      </c>
      <c r="F604" s="41" t="str">
        <f>IFERROR(VLOOKUP(N604,Donnée!A41:I641,3,0),"")</f>
        <v>2ع ت3</v>
      </c>
      <c r="G604" s="41" t="str">
        <f>IFERROR(VLOOKUP(N604,Donnée!A41:I641,4,0),"")</f>
        <v>داخلي</v>
      </c>
      <c r="H604" s="41">
        <f>IFERROR(VLOOKUP(N604,Donnée!A41:I641,7,0),"")</f>
        <v>2097</v>
      </c>
      <c r="I604" s="42" t="str">
        <f>IFERROR(IF(Donnée!J369="نعم",IF(G604="نصف داخلي",LOOKUP(270-H604,jours_presence,boursses_DP),IF(G604="داخلي",LOOKUP(270-H604,jours_presence,Boursses_P),IF(G604="نصف داخلي",LOOKUP(270-H604,jours_presence,boursses_DP),IF(G604="داخلي",LOOKUP(270-H604,jours_presence,Boursses_P))))),0),"")</f>
        <v/>
      </c>
      <c r="J604" s="42">
        <f>IFERROR(IF(G604="داخلي",IF(Donnée!J369="نعم",864,IF(Donnée!J369="لا",1296,"")),""),"")</f>
        <v>864</v>
      </c>
      <c r="K604" s="42" t="str">
        <f>IFERROR(IF(G604="نصف داخلي",IF(Donnée!J369="نعم",432,IF(Donnée!J369="لا",648,"")),""),"")</f>
        <v/>
      </c>
      <c r="L604" s="43">
        <f t="shared" si="36"/>
        <v>864</v>
      </c>
      <c r="M604" s="44"/>
      <c r="N604" s="37">
        <f>Donnée!A369</f>
        <v>368</v>
      </c>
    </row>
    <row r="605" spans="1:14" ht="24.95" customHeight="1">
      <c r="A605" s="38">
        <f t="shared" si="37"/>
        <v>369</v>
      </c>
      <c r="B605" s="39">
        <f>IFERROR(VLOOKUP(N605,Donnée!A42:I642,9,0),"")</f>
        <v>40535</v>
      </c>
      <c r="C605" s="40">
        <f>IFERROR(VLOOKUP(N605,Donnée!A42:I642,8,0),"")</f>
        <v>1502272010</v>
      </c>
      <c r="D605" s="41" t="str">
        <f>IFERROR(VLOOKUP(N605,Donnée!A42:I642,2,0),"")</f>
        <v>بوعبد الله نصيرة</v>
      </c>
      <c r="E605" s="39">
        <f>IFERROR(VLOOKUP(N605,Donnée!A42:I642,6,0),"")</f>
        <v>33623</v>
      </c>
      <c r="F605" s="41" t="str">
        <f>IFERROR(VLOOKUP(N605,Donnée!A42:I642,3,0),"")</f>
        <v>2ع ت3</v>
      </c>
      <c r="G605" s="41" t="str">
        <f>IFERROR(VLOOKUP(N605,Donnée!A42:I642,4,0),"")</f>
        <v>داخلي</v>
      </c>
      <c r="H605" s="41">
        <f>IFERROR(VLOOKUP(N605,Donnée!A42:I642,7,0),"")</f>
        <v>2097</v>
      </c>
      <c r="I605" s="42">
        <f>IFERROR(IF(Donnée!J370="نعم",IF(G605="نصف داخلي",LOOKUP(270-H605,jours_presence,boursses_DP),IF(G605="داخلي",LOOKUP(270-H605,jours_presence,Boursses_P),IF(G605="نصف داخلي",LOOKUP(270-H605,jours_presence,boursses_DP),IF(G605="داخلي",LOOKUP(270-H605,jours_presence,Boursses_P))))),0),"")</f>
        <v>0</v>
      </c>
      <c r="J605" s="42">
        <f>IFERROR(IF(G605="داخلي",IF(Donnée!J370="نعم",864,IF(Donnée!J370="لا",1296,"")),""),"")</f>
        <v>1296</v>
      </c>
      <c r="K605" s="42" t="str">
        <f>IFERROR(IF(G605="نصف داخلي",IF(Donnée!J370="نعم",432,IF(Donnée!J370="لا",648,"")),""),"")</f>
        <v/>
      </c>
      <c r="L605" s="43">
        <f t="shared" si="36"/>
        <v>1296</v>
      </c>
      <c r="M605" s="44"/>
      <c r="N605" s="37">
        <f>Donnée!A370</f>
        <v>369</v>
      </c>
    </row>
    <row r="606" spans="1:14" ht="24.95" customHeight="1">
      <c r="A606" s="38">
        <f t="shared" si="37"/>
        <v>370</v>
      </c>
      <c r="B606" s="45">
        <f>IFERROR(VLOOKUP(N606,Donnée!A43:I643,9,0),"")</f>
        <v>40535</v>
      </c>
      <c r="C606" s="46">
        <f>IFERROR(VLOOKUP(N606,Donnée!A43:I643,8,0),"")</f>
        <v>1502272010</v>
      </c>
      <c r="D606" s="47" t="str">
        <f>IFERROR(VLOOKUP(N606,Donnée!A43:I643,2,0),"")</f>
        <v>العوفي عبد الباسط</v>
      </c>
      <c r="E606" s="45">
        <f>IFERROR(VLOOKUP(N606,Donnée!A43:I643,6,0),"")</f>
        <v>34389</v>
      </c>
      <c r="F606" s="47" t="str">
        <f>IFERROR(VLOOKUP(N606,Donnée!A43:I643,3,0),"")</f>
        <v>2ع ت3</v>
      </c>
      <c r="G606" s="47" t="str">
        <f>IFERROR(VLOOKUP(N606,Donnée!A43:I643,4,0),"")</f>
        <v>داخلي</v>
      </c>
      <c r="H606" s="47">
        <f>IFERROR(VLOOKUP(N606,Donnée!A43:I643,7,0),"")</f>
        <v>2097</v>
      </c>
      <c r="I606" s="48">
        <f>IFERROR(IF(Donnée!J371="نعم",IF(G606="نصف داخلي",LOOKUP(270-H606,jours_presence,boursses_DP),IF(G606="داخلي",LOOKUP(270-H606,jours_presence,Boursses_P),IF(G606="نصف داخلي",LOOKUP(270-H606,jours_presence,boursses_DP),IF(G606="داخلي",LOOKUP(270-H606,jours_presence,Boursses_P))))),0),"")</f>
        <v>0</v>
      </c>
      <c r="J606" s="48">
        <f>IFERROR(IF(G606="داخلي",IF(Donnée!J371="نعم",864,IF(Donnée!J371="لا",1296,"")),""),"")</f>
        <v>1296</v>
      </c>
      <c r="K606" s="48" t="str">
        <f>IFERROR(IF(G606="نصف داخلي",IF(Donnée!J371="نعم",432,IF(Donnée!J371="لا",648,"")),""),"")</f>
        <v/>
      </c>
      <c r="L606" s="49">
        <f t="shared" si="36"/>
        <v>1296</v>
      </c>
      <c r="M606" s="50"/>
      <c r="N606" s="37">
        <f>Donnée!A371</f>
        <v>370</v>
      </c>
    </row>
    <row r="607" spans="1:14" ht="24.95" customHeight="1">
      <c r="A607" s="38">
        <f t="shared" si="37"/>
        <v>371</v>
      </c>
      <c r="B607" s="45">
        <f>IFERROR(VLOOKUP(N607,Donnée!A44:I644,9,0),"")</f>
        <v>40535</v>
      </c>
      <c r="C607" s="46">
        <f>IFERROR(VLOOKUP(N607,Donnée!A44:I644,8,0),"")</f>
        <v>1502272010</v>
      </c>
      <c r="D607" s="47" t="str">
        <f>IFERROR(VLOOKUP(N607,Donnée!A44:I644,2,0),"")</f>
        <v>مسوس عمار</v>
      </c>
      <c r="E607" s="45">
        <f>IFERROR(VLOOKUP(N607,Donnée!A44:I644,6,0),"")</f>
        <v>32507</v>
      </c>
      <c r="F607" s="47" t="str">
        <f>IFERROR(VLOOKUP(N607,Donnée!A44:I644,3,0),"")</f>
        <v>2تق</v>
      </c>
      <c r="G607" s="47" t="str">
        <f>IFERROR(VLOOKUP(N607,Donnée!A44:I644,4,0),"")</f>
        <v>داخلي</v>
      </c>
      <c r="H607" s="47">
        <f>IFERROR(VLOOKUP(N607,Donnée!A44:I644,7,0),"")</f>
        <v>2097</v>
      </c>
      <c r="I607" s="48" t="str">
        <f>IFERROR(IF(Donnée!J372="نعم",IF(G607="نصف داخلي",LOOKUP(270-H607,jours_presence,boursses_DP),IF(G607="داخلي",LOOKUP(270-H607,jours_presence,Boursses_P),IF(G607="نصف داخلي",LOOKUP(270-H607,jours_presence,boursses_DP),IF(G607="داخلي",LOOKUP(270-H607,jours_presence,Boursses_P))))),0),"")</f>
        <v/>
      </c>
      <c r="J607" s="48">
        <f>IFERROR(IF(G607="داخلي",IF(Donnée!J372="نعم",864,IF(Donnée!J372="لا",1296,"")),""),"")</f>
        <v>864</v>
      </c>
      <c r="K607" s="48" t="str">
        <f>IFERROR(IF(G607="نصف داخلي",IF(Donnée!J372="نعم",432,IF(Donnée!J372="لا",648,"")),""),"")</f>
        <v/>
      </c>
      <c r="L607" s="49">
        <f t="shared" si="36"/>
        <v>864</v>
      </c>
      <c r="M607" s="50"/>
      <c r="N607" s="37">
        <f>Donnée!A372</f>
        <v>371</v>
      </c>
    </row>
    <row r="608" spans="1:14" ht="24.95" customHeight="1">
      <c r="A608" s="38" t="str">
        <f t="shared" si="37"/>
        <v/>
      </c>
      <c r="B608" s="45" t="str">
        <f>IFERROR(VLOOKUP(N608,Donnée!A45:I645,9,0),"")</f>
        <v/>
      </c>
      <c r="C608" s="46">
        <f>IFERROR(VLOOKUP(N608,Donnée!A45:I645,8,0),"")</f>
        <v>0</v>
      </c>
      <c r="D608" s="47">
        <f>IFERROR(VLOOKUP(N608,Donnée!A45:I645,2,0),"")</f>
        <v>0</v>
      </c>
      <c r="E608" s="45">
        <f>IFERROR(VLOOKUP(N608,Donnée!A45:I645,6,0),"")</f>
        <v>0</v>
      </c>
      <c r="F608" s="47">
        <f>IFERROR(VLOOKUP(N608,Donnée!A45:I645,3,0),"")</f>
        <v>0</v>
      </c>
      <c r="G608" s="47">
        <f>IFERROR(VLOOKUP(N608,Donnée!A45:I645,4,0),"")</f>
        <v>0</v>
      </c>
      <c r="H608" s="47" t="str">
        <f>IFERROR(VLOOKUP(N608,Donnée!A45:I645,7,0),"")</f>
        <v/>
      </c>
      <c r="I608" s="48">
        <f>IFERROR(IF(Donnée!J373="نعم",IF(G608="نصف داخلي",LOOKUP(270-H608,jours_presence,boursses_DP),IF(G608="داخلي",LOOKUP(270-H608,jours_presence,Boursses_P),IF(G608="نصف داخلي",LOOKUP(270-H608,jours_presence,boursses_DP),IF(G608="داخلي",LOOKUP(270-H608,jours_presence,Boursses_P))))),0),"")</f>
        <v>0</v>
      </c>
      <c r="J608" s="48" t="str">
        <f>IFERROR(IF(G608="داخلي",IF(Donnée!J373="نعم",864,IF(Donnée!J373="لا",1296,"")),""),"")</f>
        <v/>
      </c>
      <c r="K608" s="48" t="str">
        <f>IFERROR(IF(G608="نصف داخلي",IF(Donnée!J373="نعم",432,IF(Donnée!J373="لا",648,"")),""),"")</f>
        <v/>
      </c>
      <c r="L608" s="49">
        <f t="shared" si="36"/>
        <v>0</v>
      </c>
      <c r="M608" s="50"/>
      <c r="N608" s="37">
        <f>Donnée!A373</f>
        <v>372</v>
      </c>
    </row>
    <row r="609" spans="1:14" ht="24.95" customHeight="1">
      <c r="A609" s="38" t="str">
        <f t="shared" si="37"/>
        <v/>
      </c>
      <c r="B609" s="45" t="str">
        <f>IFERROR(VLOOKUP(N609,Donnée!A46:I646,9,0),"")</f>
        <v/>
      </c>
      <c r="C609" s="46">
        <f>IFERROR(VLOOKUP(N609,Donnée!A46:I646,8,0),"")</f>
        <v>0</v>
      </c>
      <c r="D609" s="47">
        <f>IFERROR(VLOOKUP(N609,Donnée!A46:I646,2,0),"")</f>
        <v>0</v>
      </c>
      <c r="E609" s="45">
        <f>IFERROR(VLOOKUP(N609,Donnée!A46:I646,6,0),"")</f>
        <v>0</v>
      </c>
      <c r="F609" s="47">
        <f>IFERROR(VLOOKUP(N609,Donnée!A46:I646,3,0),"")</f>
        <v>0</v>
      </c>
      <c r="G609" s="47">
        <f>IFERROR(VLOOKUP(N609,Donnée!A46:I646,4,0),"")</f>
        <v>0</v>
      </c>
      <c r="H609" s="47" t="str">
        <f>IFERROR(VLOOKUP(N609,Donnée!A46:I646,7,0),"")</f>
        <v/>
      </c>
      <c r="I609" s="48">
        <f>IFERROR(IF(Donnée!J374="نعم",IF(G609="نصف داخلي",LOOKUP(270-H609,jours_presence,boursses_DP),IF(G609="داخلي",LOOKUP(270-H609,jours_presence,Boursses_P),IF(G609="نصف داخلي",LOOKUP(270-H609,jours_presence,boursses_DP),IF(G609="داخلي",LOOKUP(270-H609,jours_presence,Boursses_P))))),0),"")</f>
        <v>0</v>
      </c>
      <c r="J609" s="48" t="str">
        <f>IFERROR(IF(G609="داخلي",IF(Donnée!J374="نعم",864,IF(Donnée!J374="لا",1296,"")),""),"")</f>
        <v/>
      </c>
      <c r="K609" s="48" t="str">
        <f>IFERROR(IF(G609="نصف داخلي",IF(Donnée!J374="نعم",432,IF(Donnée!J374="لا",648,"")),""),"")</f>
        <v/>
      </c>
      <c r="L609" s="49">
        <f t="shared" si="36"/>
        <v>0</v>
      </c>
      <c r="M609" s="50"/>
      <c r="N609" s="37">
        <f>Donnée!A374</f>
        <v>373</v>
      </c>
    </row>
    <row r="610" spans="1:14" ht="24.95" customHeight="1">
      <c r="A610" s="38" t="str">
        <f t="shared" si="37"/>
        <v/>
      </c>
      <c r="B610" s="45" t="str">
        <f>IFERROR(VLOOKUP(N610,Donnée!A47:I647,9,0),"")</f>
        <v/>
      </c>
      <c r="C610" s="46">
        <f>IFERROR(VLOOKUP(N610,Donnée!A47:I647,8,0),"")</f>
        <v>0</v>
      </c>
      <c r="D610" s="47">
        <f>IFERROR(VLOOKUP(N610,Donnée!A47:I647,2,0),"")</f>
        <v>0</v>
      </c>
      <c r="E610" s="45">
        <f>IFERROR(VLOOKUP(N610,Donnée!A47:I647,6,0),"")</f>
        <v>0</v>
      </c>
      <c r="F610" s="47">
        <f>IFERROR(VLOOKUP(N610,Donnée!A47:I647,3,0),"")</f>
        <v>0</v>
      </c>
      <c r="G610" s="47">
        <f>IFERROR(VLOOKUP(N610,Donnée!A47:I647,4,0),"")</f>
        <v>0</v>
      </c>
      <c r="H610" s="47" t="str">
        <f>IFERROR(VLOOKUP(N610,Donnée!A47:I647,7,0),"")</f>
        <v/>
      </c>
      <c r="I610" s="48">
        <f>IFERROR(IF(Donnée!J375="نعم",IF(G610="نصف داخلي",LOOKUP(270-H610,jours_presence,boursses_DP),IF(G610="داخلي",LOOKUP(270-H610,jours_presence,Boursses_P),IF(G610="نصف داخلي",LOOKUP(270-H610,jours_presence,boursses_DP),IF(G610="داخلي",LOOKUP(270-H610,jours_presence,Boursses_P))))),0),"")</f>
        <v>0</v>
      </c>
      <c r="J610" s="48" t="str">
        <f>IFERROR(IF(G610="داخلي",IF(Donnée!J375="نعم",864,IF(Donnée!J375="لا",1296,"")),""),"")</f>
        <v/>
      </c>
      <c r="K610" s="48" t="str">
        <f>IFERROR(IF(G610="نصف داخلي",IF(Donnée!J375="نعم",432,IF(Donnée!J375="لا",648,"")),""),"")</f>
        <v/>
      </c>
      <c r="L610" s="49">
        <f t="shared" si="36"/>
        <v>0</v>
      </c>
      <c r="M610" s="50"/>
      <c r="N610" s="37">
        <f>Donnée!A375</f>
        <v>374</v>
      </c>
    </row>
    <row r="611" spans="1:14" ht="24.95" customHeight="1">
      <c r="A611" s="38" t="str">
        <f t="shared" si="37"/>
        <v/>
      </c>
      <c r="B611" s="45" t="str">
        <f>IFERROR(VLOOKUP(N611,Donnée!A48:I648,9,0),"")</f>
        <v/>
      </c>
      <c r="C611" s="46">
        <f>IFERROR(VLOOKUP(N611,Donnée!A48:I648,8,0),"")</f>
        <v>0</v>
      </c>
      <c r="D611" s="47">
        <f>IFERROR(VLOOKUP(N611,Donnée!A48:I648,2,0),"")</f>
        <v>0</v>
      </c>
      <c r="E611" s="45">
        <f>IFERROR(VLOOKUP(N611,Donnée!A48:I648,6,0),"")</f>
        <v>0</v>
      </c>
      <c r="F611" s="47">
        <f>IFERROR(VLOOKUP(N611,Donnée!A48:I648,3,0),"")</f>
        <v>0</v>
      </c>
      <c r="G611" s="47">
        <f>IFERROR(VLOOKUP(N611,Donnée!A48:I648,4,0),"")</f>
        <v>0</v>
      </c>
      <c r="H611" s="47" t="str">
        <f>IFERROR(VLOOKUP(N611,Donnée!A48:I648,7,0),"")</f>
        <v/>
      </c>
      <c r="I611" s="48">
        <f>IFERROR(IF(Donnée!J376="نعم",IF(G611="نصف داخلي",LOOKUP(270-H611,jours_presence,boursses_DP),IF(G611="داخلي",LOOKUP(270-H611,jours_presence,Boursses_P),IF(G611="نصف داخلي",LOOKUP(270-H611,jours_presence,boursses_DP),IF(G611="داخلي",LOOKUP(270-H611,jours_presence,Boursses_P))))),0),"")</f>
        <v>0</v>
      </c>
      <c r="J611" s="48" t="str">
        <f>IFERROR(IF(G611="داخلي",IF(Donnée!J376="نعم",864,IF(Donnée!J376="لا",1296,"")),""),"")</f>
        <v/>
      </c>
      <c r="K611" s="48" t="str">
        <f>IFERROR(IF(G611="نصف داخلي",IF(Donnée!J376="نعم",432,IF(Donnée!J376="لا",648,"")),""),"")</f>
        <v/>
      </c>
      <c r="L611" s="49">
        <f t="shared" si="36"/>
        <v>0</v>
      </c>
      <c r="M611" s="50"/>
      <c r="N611" s="37">
        <f>Donnée!A376</f>
        <v>375</v>
      </c>
    </row>
    <row r="612" spans="1:14" ht="24.95" customHeight="1">
      <c r="A612" s="38" t="str">
        <f t="shared" si="37"/>
        <v/>
      </c>
      <c r="B612" s="45" t="str">
        <f>IFERROR(VLOOKUP(N612,Donnée!A49:I649,9,0),"")</f>
        <v/>
      </c>
      <c r="C612" s="46">
        <f>IFERROR(VLOOKUP(N612,Donnée!A49:I649,8,0),"")</f>
        <v>0</v>
      </c>
      <c r="D612" s="47">
        <f>IFERROR(VLOOKUP(N612,Donnée!A49:I649,2,0),"")</f>
        <v>0</v>
      </c>
      <c r="E612" s="45">
        <f>IFERROR(VLOOKUP(N612,Donnée!A49:I649,6,0),"")</f>
        <v>0</v>
      </c>
      <c r="F612" s="47">
        <f>IFERROR(VLOOKUP(N612,Donnée!A49:I649,3,0),"")</f>
        <v>0</v>
      </c>
      <c r="G612" s="47">
        <f>IFERROR(VLOOKUP(N612,Donnée!A49:I649,4,0),"")</f>
        <v>0</v>
      </c>
      <c r="H612" s="47" t="str">
        <f>IFERROR(VLOOKUP(N612,Donnée!A49:I649,7,0),"")</f>
        <v/>
      </c>
      <c r="I612" s="48">
        <f>IFERROR(IF(Donnée!J377="نعم",IF(G612="نصف داخلي",LOOKUP(270-H612,jours_presence,boursses_DP),IF(G612="داخلي",LOOKUP(270-H612,jours_presence,Boursses_P),IF(G612="نصف داخلي",LOOKUP(270-H612,jours_presence,boursses_DP),IF(G612="داخلي",LOOKUP(270-H612,jours_presence,Boursses_P))))),0),"")</f>
        <v>0</v>
      </c>
      <c r="J612" s="48" t="str">
        <f>IFERROR(IF(G612="داخلي",IF(Donnée!J377="نعم",864,IF(Donnée!J377="لا",1296,"")),""),"")</f>
        <v/>
      </c>
      <c r="K612" s="48" t="str">
        <f>IFERROR(IF(G612="نصف داخلي",IF(Donnée!J377="نعم",432,IF(Donnée!J377="لا",648,"")),""),"")</f>
        <v/>
      </c>
      <c r="L612" s="49">
        <f t="shared" si="36"/>
        <v>0</v>
      </c>
      <c r="M612" s="50"/>
      <c r="N612" s="37">
        <f>Donnée!A377</f>
        <v>376</v>
      </c>
    </row>
    <row r="613" spans="1:14" ht="24.95" customHeight="1">
      <c r="A613" s="38" t="str">
        <f t="shared" si="37"/>
        <v/>
      </c>
      <c r="B613" s="45" t="str">
        <f>IFERROR(VLOOKUP(N613,Donnée!A50:I650,9,0),"")</f>
        <v/>
      </c>
      <c r="C613" s="46">
        <f>IFERROR(VLOOKUP(N613,Donnée!A50:I650,8,0),"")</f>
        <v>0</v>
      </c>
      <c r="D613" s="47">
        <f>IFERROR(VLOOKUP(N613,Donnée!A50:I650,2,0),"")</f>
        <v>0</v>
      </c>
      <c r="E613" s="45">
        <f>IFERROR(VLOOKUP(N613,Donnée!A50:I650,6,0),"")</f>
        <v>0</v>
      </c>
      <c r="F613" s="47">
        <f>IFERROR(VLOOKUP(N613,Donnée!A50:I650,3,0),"")</f>
        <v>0</v>
      </c>
      <c r="G613" s="47">
        <f>IFERROR(VLOOKUP(N613,Donnée!A50:I650,4,0),"")</f>
        <v>0</v>
      </c>
      <c r="H613" s="47" t="str">
        <f>IFERROR(VLOOKUP(N613,Donnée!A50:I650,7,0),"")</f>
        <v/>
      </c>
      <c r="I613" s="48">
        <f>IFERROR(IF(Donnée!J378="نعم",IF(G613="نصف داخلي",LOOKUP(270-H613,jours_presence,boursses_DP),IF(G613="داخلي",LOOKUP(270-H613,jours_presence,Boursses_P),IF(G613="نصف داخلي",LOOKUP(270-H613,jours_presence,boursses_DP),IF(G613="داخلي",LOOKUP(270-H613,jours_presence,Boursses_P))))),0),"")</f>
        <v>0</v>
      </c>
      <c r="J613" s="48" t="str">
        <f>IFERROR(IF(G613="داخلي",IF(Donnée!J378="نعم",864,IF(Donnée!J378="لا",1296,"")),""),"")</f>
        <v/>
      </c>
      <c r="K613" s="48" t="str">
        <f>IFERROR(IF(G613="نصف داخلي",IF(Donnée!J378="نعم",432,IF(Donnée!J378="لا",648,"")),""),"")</f>
        <v/>
      </c>
      <c r="L613" s="49">
        <f t="shared" si="36"/>
        <v>0</v>
      </c>
      <c r="M613" s="50"/>
      <c r="N613" s="37">
        <f>Donnée!A378</f>
        <v>377</v>
      </c>
    </row>
    <row r="614" spans="1:14" ht="24.95" customHeight="1">
      <c r="A614" s="38" t="str">
        <f t="shared" si="37"/>
        <v/>
      </c>
      <c r="B614" s="45" t="str">
        <f>IFERROR(VLOOKUP(N614,Donnée!A51:I651,9,0),"")</f>
        <v/>
      </c>
      <c r="C614" s="46">
        <f>IFERROR(VLOOKUP(N614,Donnée!A51:I651,8,0),"")</f>
        <v>0</v>
      </c>
      <c r="D614" s="47">
        <f>IFERROR(VLOOKUP(N614,Donnée!A51:I651,2,0),"")</f>
        <v>0</v>
      </c>
      <c r="E614" s="45">
        <f>IFERROR(VLOOKUP(N614,Donnée!A51:I651,6,0),"")</f>
        <v>0</v>
      </c>
      <c r="F614" s="47">
        <f>IFERROR(VLOOKUP(N614,Donnée!A51:I651,3,0),"")</f>
        <v>0</v>
      </c>
      <c r="G614" s="47">
        <f>IFERROR(VLOOKUP(N614,Donnée!A51:I651,4,0),"")</f>
        <v>0</v>
      </c>
      <c r="H614" s="47" t="str">
        <f>IFERROR(VLOOKUP(N614,Donnée!A51:I651,7,0),"")</f>
        <v/>
      </c>
      <c r="I614" s="48">
        <f>IFERROR(IF(Donnée!J379="نعم",IF(G614="نصف داخلي",LOOKUP(270-H614,jours_presence,boursses_DP),IF(G614="داخلي",LOOKUP(270-H614,jours_presence,Boursses_P),IF(G614="نصف داخلي",LOOKUP(270-H614,jours_presence,boursses_DP),IF(G614="داخلي",LOOKUP(270-H614,jours_presence,Boursses_P))))),0),"")</f>
        <v>0</v>
      </c>
      <c r="J614" s="48" t="str">
        <f>IFERROR(IF(G614="داخلي",IF(Donnée!J379="نعم",864,IF(Donnée!J379="لا",1296,"")),""),"")</f>
        <v/>
      </c>
      <c r="K614" s="48" t="str">
        <f>IFERROR(IF(G614="نصف داخلي",IF(Donnée!J379="نعم",432,IF(Donnée!J379="لا",648,"")),""),"")</f>
        <v/>
      </c>
      <c r="L614" s="49">
        <f t="shared" si="36"/>
        <v>0</v>
      </c>
      <c r="M614" s="50"/>
      <c r="N614" s="37">
        <f>Donnée!A379</f>
        <v>378</v>
      </c>
    </row>
    <row r="615" spans="1:14" ht="24.95" customHeight="1">
      <c r="A615" s="38" t="str">
        <f t="shared" si="37"/>
        <v/>
      </c>
      <c r="B615" s="45" t="str">
        <f>IFERROR(VLOOKUP(N615,Donnée!A52:I652,9,0),"")</f>
        <v/>
      </c>
      <c r="C615" s="46">
        <f>IFERROR(VLOOKUP(N615,Donnée!A52:I652,8,0),"")</f>
        <v>0</v>
      </c>
      <c r="D615" s="47">
        <f>IFERROR(VLOOKUP(N615,Donnée!A52:I652,2,0),"")</f>
        <v>0</v>
      </c>
      <c r="E615" s="45">
        <f>IFERROR(VLOOKUP(N615,Donnée!A52:I652,6,0),"")</f>
        <v>0</v>
      </c>
      <c r="F615" s="47">
        <f>IFERROR(VLOOKUP(N615,Donnée!A52:I652,3,0),"")</f>
        <v>0</v>
      </c>
      <c r="G615" s="47">
        <f>IFERROR(VLOOKUP(N615,Donnée!A52:I652,4,0),"")</f>
        <v>0</v>
      </c>
      <c r="H615" s="47" t="str">
        <f>IFERROR(VLOOKUP(N615,Donnée!A52:I652,7,0),"")</f>
        <v/>
      </c>
      <c r="I615" s="48">
        <f>IFERROR(IF(Donnée!J380="نعم",IF(G615="نصف داخلي",LOOKUP(270-H615,jours_presence,boursses_DP),IF(G615="داخلي",LOOKUP(270-H615,jours_presence,Boursses_P),IF(G615="نصف داخلي",LOOKUP(270-H615,jours_presence,boursses_DP),IF(G615="داخلي",LOOKUP(270-H615,jours_presence,Boursses_P))))),0),"")</f>
        <v>0</v>
      </c>
      <c r="J615" s="48" t="str">
        <f>IFERROR(IF(G615="داخلي",IF(Donnée!J380="نعم",864,IF(Donnée!J380="لا",1296,"")),""),"")</f>
        <v/>
      </c>
      <c r="K615" s="48" t="str">
        <f>IFERROR(IF(G615="نصف داخلي",IF(Donnée!J380="نعم",432,IF(Donnée!J380="لا",648,"")),""),"")</f>
        <v/>
      </c>
      <c r="L615" s="49">
        <f t="shared" si="36"/>
        <v>0</v>
      </c>
      <c r="M615" s="50"/>
      <c r="N615" s="37">
        <f>Donnée!A380</f>
        <v>379</v>
      </c>
    </row>
    <row r="616" spans="1:14" ht="24.95" customHeight="1" thickBot="1">
      <c r="A616" s="51" t="str">
        <f t="shared" si="37"/>
        <v/>
      </c>
      <c r="B616" s="59" t="str">
        <f>IFERROR(VLOOKUP(N616,Donnée!A53:I653,9,0),"")</f>
        <v/>
      </c>
      <c r="C616" s="53">
        <f>IFERROR(VLOOKUP(N616,Donnée!A53:I653,8,0),"")</f>
        <v>0</v>
      </c>
      <c r="D616" s="54">
        <f>IFERROR(VLOOKUP(N616,Donnée!A53:I653,2,0),"")</f>
        <v>0</v>
      </c>
      <c r="E616" s="55">
        <f>IFERROR(VLOOKUP(N616,Donnée!A53:I653,6,0),"")</f>
        <v>0</v>
      </c>
      <c r="F616" s="54">
        <f>IFERROR(VLOOKUP(N616,Donnée!A53:I653,3,0),"")</f>
        <v>0</v>
      </c>
      <c r="G616" s="52">
        <f>IFERROR(VLOOKUP(N616,Donnée!A53:I653,4,0),"")</f>
        <v>0</v>
      </c>
      <c r="H616" s="54" t="str">
        <f>IFERROR(VLOOKUP(N616,Donnée!A53:I653,7,0),"")</f>
        <v/>
      </c>
      <c r="I616" s="56">
        <f>IFERROR(IF(Donnée!J381="نعم",IF(G616="نصف داخلي",LOOKUP(270-H616,jours_presence,boursses_DP),IF(G616="داخلي",LOOKUP(270-H616,jours_presence,Boursses_P),IF(G616="نصف داخلي",LOOKUP(270-H616,jours_presence,boursses_DP),IF(G616="داخلي",LOOKUP(270-H616,jours_presence,Boursses_P))))),0),"")</f>
        <v>0</v>
      </c>
      <c r="J616" s="56" t="str">
        <f>IFERROR(IF(G616="داخلي",IF(Donnée!J381="نعم",864,IF(Donnée!J381="لا",1296,"")),""),"")</f>
        <v/>
      </c>
      <c r="K616" s="56" t="str">
        <f>IFERROR(IF(G616="نصف داخلي",IF(Donnée!J381="نعم",432,IF(Donnée!J381="لا",648,"")),""),"")</f>
        <v/>
      </c>
      <c r="L616" s="57">
        <f t="shared" si="36"/>
        <v>0</v>
      </c>
      <c r="M616" s="58"/>
      <c r="N616" s="37">
        <f>Donnée!A381</f>
        <v>380</v>
      </c>
    </row>
    <row r="617" spans="1:14" ht="24.95" customHeight="1" thickBot="1">
      <c r="A617" s="23">
        <v>380</v>
      </c>
      <c r="B617" s="23"/>
      <c r="C617" s="23"/>
      <c r="D617" s="23"/>
      <c r="E617" s="23"/>
      <c r="F617" s="23"/>
      <c r="G617" s="23"/>
      <c r="H617" s="23"/>
      <c r="I617" s="24">
        <f>SUM(I597:I616)</f>
        <v>0</v>
      </c>
      <c r="J617" s="24">
        <f>SUM(J597:J616)</f>
        <v>11232</v>
      </c>
      <c r="K617" s="24">
        <f>SUM(K597:K616)</f>
        <v>0</v>
      </c>
      <c r="L617" s="24">
        <f>SUM(L597:L616)</f>
        <v>11232</v>
      </c>
      <c r="M617" s="23"/>
    </row>
    <row r="628" spans="1:14" ht="24.95" customHeight="1" thickBot="1">
      <c r="A628" s="19"/>
      <c r="B628" s="19"/>
      <c r="C628" s="19"/>
      <c r="D628" s="19"/>
      <c r="E628" s="19"/>
      <c r="F628" s="19"/>
      <c r="G628" s="19"/>
      <c r="H628" s="19"/>
      <c r="I628" s="19"/>
      <c r="J628" s="19"/>
      <c r="K628" s="19"/>
      <c r="L628" s="25" t="s">
        <v>68</v>
      </c>
      <c r="M628" s="19"/>
      <c r="N628" s="19"/>
    </row>
    <row r="629" spans="1:14" ht="24.95" customHeight="1" thickBot="1">
      <c r="A629" s="26" t="s">
        <v>0</v>
      </c>
      <c r="B629" s="27" t="s">
        <v>1</v>
      </c>
      <c r="C629" s="27" t="s">
        <v>2</v>
      </c>
      <c r="D629" s="27" t="s">
        <v>3</v>
      </c>
      <c r="E629" s="27" t="s">
        <v>4</v>
      </c>
      <c r="F629" s="27" t="s">
        <v>5</v>
      </c>
      <c r="G629" s="27" t="s">
        <v>6</v>
      </c>
      <c r="H629" s="27" t="s">
        <v>7</v>
      </c>
      <c r="I629" s="27" t="s">
        <v>49</v>
      </c>
      <c r="J629" s="27" t="s">
        <v>8</v>
      </c>
      <c r="K629" s="27" t="s">
        <v>9</v>
      </c>
      <c r="L629" s="27" t="s">
        <v>10</v>
      </c>
      <c r="M629" s="28" t="s">
        <v>11</v>
      </c>
      <c r="N629" s="29" t="s">
        <v>0</v>
      </c>
    </row>
    <row r="630" spans="1:14" ht="24.95" customHeight="1">
      <c r="A630" s="30" t="str">
        <f>IFERROR(IF(L630&gt;0,A616+1,""),"")</f>
        <v/>
      </c>
      <c r="B630" s="31" t="str">
        <f>IFERROR(VLOOKUP(N630,Donnée!A34:I634,9,0),"")</f>
        <v/>
      </c>
      <c r="C630" s="32">
        <f>IFERROR(VLOOKUP(N630,Donnée!A34:I634,8,0),"")</f>
        <v>0</v>
      </c>
      <c r="D630" s="33">
        <f>IFERROR(VLOOKUP(N630,Donnée!A34:I634,2,0),"")</f>
        <v>0</v>
      </c>
      <c r="E630" s="31">
        <f>IFERROR(VLOOKUP(N630,Donnée!A34:I634,6,0),"")</f>
        <v>0</v>
      </c>
      <c r="F630" s="33">
        <f>IFERROR(VLOOKUP(N630,Donnée!A34:I634,3,0),"")</f>
        <v>0</v>
      </c>
      <c r="G630" s="33">
        <f>IFERROR(VLOOKUP(N630,Donnée!A34:I634,4,0),"")</f>
        <v>0</v>
      </c>
      <c r="H630" s="33" t="str">
        <f>IFERROR(VLOOKUP(N630,Donnée!A34:I634,7,0),"")</f>
        <v/>
      </c>
      <c r="I630" s="34">
        <f>IFERROR(IF(Donnée!J382="نعم",IF(G630="نصف داخلي",LOOKUP(270-H630,jours_presence,boursses_DP),IF(G630="داخلي",LOOKUP(270-H630,jours_presence,Boursses_P),IF(G630="نصف داخلي",LOOKUP(270-H630,jours_presence,boursses_DP),IF(G630="داخلي",LOOKUP(270-H630,jours_presence,Boursses_P))))),0),"")</f>
        <v>0</v>
      </c>
      <c r="J630" s="34" t="str">
        <f>IFERROR(IF(G630="داخلي",IF(Donnée!J382="نعم",864,IF(Donnée!J382="لا",1296,"")),""),"")</f>
        <v/>
      </c>
      <c r="K630" s="34" t="str">
        <f>IFERROR(IF(G630="نصف داخلي",IF(Donnée!J382="نعم",432,IF(Donnée!J382="لا",648,"")),""),"")</f>
        <v/>
      </c>
      <c r="L630" s="35">
        <f t="shared" ref="L630:L649" si="38">IFERROR(SUM(I630:K630),"")</f>
        <v>0</v>
      </c>
      <c r="M630" s="36"/>
      <c r="N630" s="37">
        <f>Donnée!A382</f>
        <v>381</v>
      </c>
    </row>
    <row r="631" spans="1:14" ht="24.95" customHeight="1">
      <c r="A631" s="38" t="str">
        <f t="shared" ref="A631:A649" si="39">IFERROR(IF(L631&gt;0,A630+1,""),"")</f>
        <v/>
      </c>
      <c r="B631" s="39" t="str">
        <f>IFERROR(VLOOKUP(N631,Donnée!A35:I635,9,0),"")</f>
        <v/>
      </c>
      <c r="C631" s="40">
        <f>IFERROR(VLOOKUP(N631,Donnée!A35:I635,8,0),"")</f>
        <v>0</v>
      </c>
      <c r="D631" s="41">
        <f>IFERROR(VLOOKUP(N631,Donnée!A35:I635,2,0),"")</f>
        <v>0</v>
      </c>
      <c r="E631" s="39">
        <f>IFERROR(VLOOKUP(N631,Donnée!A35:I635,6,0),"")</f>
        <v>0</v>
      </c>
      <c r="F631" s="41">
        <f>IFERROR(VLOOKUP(N631,Donnée!A35:I635,3,0),"")</f>
        <v>0</v>
      </c>
      <c r="G631" s="41">
        <f>IFERROR(VLOOKUP(N631,Donnée!A35:I635,4,0),"")</f>
        <v>0</v>
      </c>
      <c r="H631" s="41" t="str">
        <f>IFERROR(VLOOKUP(N631,Donnée!A35:I635,7,0),"")</f>
        <v/>
      </c>
      <c r="I631" s="42">
        <f>IFERROR(IF(Donnée!J383="نعم",IF(G631="نصف داخلي",LOOKUP(270-H631,jours_presence,boursses_DP),IF(G631="داخلي",LOOKUP(270-H631,jours_presence,Boursses_P),IF(G631="نصف داخلي",LOOKUP(270-H631,jours_presence,boursses_DP),IF(G631="داخلي",LOOKUP(270-H631,jours_presence,Boursses_P))))),0),"")</f>
        <v>0</v>
      </c>
      <c r="J631" s="42" t="str">
        <f>IFERROR(IF(G631="داخلي",IF(Donnée!J383="نعم",864,IF(Donnée!J383="لا",1296,"")),""),"")</f>
        <v/>
      </c>
      <c r="K631" s="42" t="str">
        <f>IFERROR(IF(G631="نصف داخلي",IF(Donnée!J383="نعم",432,IF(Donnée!J383="لا",648,"")),""),"")</f>
        <v/>
      </c>
      <c r="L631" s="43">
        <f t="shared" si="38"/>
        <v>0</v>
      </c>
      <c r="M631" s="44"/>
      <c r="N631" s="37">
        <f>Donnée!A383</f>
        <v>382</v>
      </c>
    </row>
    <row r="632" spans="1:14" ht="24.95" customHeight="1">
      <c r="A632" s="38" t="str">
        <f t="shared" si="39"/>
        <v/>
      </c>
      <c r="B632" s="39" t="str">
        <f>IFERROR(VLOOKUP(N632,Donnée!A36:I636,9,0),"")</f>
        <v/>
      </c>
      <c r="C632" s="40">
        <f>IFERROR(VLOOKUP(N632,Donnée!A36:I636,8,0),"")</f>
        <v>0</v>
      </c>
      <c r="D632" s="41">
        <f>IFERROR(VLOOKUP(N632,Donnée!A36:I636,2,0),"")</f>
        <v>0</v>
      </c>
      <c r="E632" s="39">
        <f>IFERROR(VLOOKUP(N632,Donnée!A36:I636,6,0),"")</f>
        <v>0</v>
      </c>
      <c r="F632" s="41">
        <f>IFERROR(VLOOKUP(N632,Donnée!A36:I636,3,0),"")</f>
        <v>0</v>
      </c>
      <c r="G632" s="41">
        <f>IFERROR(VLOOKUP(N632,Donnée!A36:I636,4,0),"")</f>
        <v>0</v>
      </c>
      <c r="H632" s="41" t="str">
        <f>IFERROR(VLOOKUP(N632,Donnée!A36:I636,7,0),"")</f>
        <v/>
      </c>
      <c r="I632" s="42">
        <f>IFERROR(IF(Donnée!J384="نعم",IF(G632="نصف داخلي",LOOKUP(270-H632,jours_presence,boursses_DP),IF(G632="داخلي",LOOKUP(270-H632,jours_presence,Boursses_P),IF(G632="نصف داخلي",LOOKUP(270-H632,jours_presence,boursses_DP),IF(G632="داخلي",LOOKUP(270-H632,jours_presence,Boursses_P))))),0),"")</f>
        <v>0</v>
      </c>
      <c r="J632" s="42" t="str">
        <f>IFERROR(IF(G632="داخلي",IF(Donnée!J384="نعم",864,IF(Donnée!J384="لا",1296,"")),""),"")</f>
        <v/>
      </c>
      <c r="K632" s="42" t="str">
        <f>IFERROR(IF(G632="نصف داخلي",IF(Donnée!J384="نعم",432,IF(Donnée!J384="لا",648,"")),""),"")</f>
        <v/>
      </c>
      <c r="L632" s="43">
        <f t="shared" si="38"/>
        <v>0</v>
      </c>
      <c r="M632" s="44"/>
      <c r="N632" s="37">
        <f>Donnée!A384</f>
        <v>383</v>
      </c>
    </row>
    <row r="633" spans="1:14" ht="24.95" customHeight="1">
      <c r="A633" s="38" t="str">
        <f t="shared" si="39"/>
        <v/>
      </c>
      <c r="B633" s="39" t="str">
        <f>IFERROR(VLOOKUP(N633,Donnée!A37:I637,9,0),"")</f>
        <v/>
      </c>
      <c r="C633" s="40">
        <f>IFERROR(VLOOKUP(N633,Donnée!A37:I637,8,0),"")</f>
        <v>0</v>
      </c>
      <c r="D633" s="41">
        <f>IFERROR(VLOOKUP(N633,Donnée!A37:I637,2,0),"")</f>
        <v>0</v>
      </c>
      <c r="E633" s="39">
        <f>IFERROR(VLOOKUP(N633,Donnée!A37:I637,6,0),"")</f>
        <v>0</v>
      </c>
      <c r="F633" s="41">
        <f>IFERROR(VLOOKUP(N633,Donnée!A37:I637,3,0),"")</f>
        <v>0</v>
      </c>
      <c r="G633" s="41">
        <f>IFERROR(VLOOKUP(N633,Donnée!A37:I637,4,0),"")</f>
        <v>0</v>
      </c>
      <c r="H633" s="41" t="str">
        <f>IFERROR(VLOOKUP(N633,Donnée!A37:I637,7,0),"")</f>
        <v/>
      </c>
      <c r="I633" s="42">
        <f>IFERROR(IF(Donnée!J385="نعم",IF(G633="نصف داخلي",LOOKUP(270-H633,jours_presence,boursses_DP),IF(G633="داخلي",LOOKUP(270-H633,jours_presence,Boursses_P),IF(G633="نصف داخلي",LOOKUP(270-H633,jours_presence,boursses_DP),IF(G633="داخلي",LOOKUP(270-H633,jours_presence,Boursses_P))))),0),"")</f>
        <v>0</v>
      </c>
      <c r="J633" s="42" t="str">
        <f>IFERROR(IF(G633="داخلي",IF(Donnée!J385="نعم",864,IF(Donnée!J385="لا",1296,"")),""),"")</f>
        <v/>
      </c>
      <c r="K633" s="42" t="str">
        <f>IFERROR(IF(G633="نصف داخلي",IF(Donnée!J385="نعم",432,IF(Donnée!J385="لا",648,"")),""),"")</f>
        <v/>
      </c>
      <c r="L633" s="43">
        <f t="shared" si="38"/>
        <v>0</v>
      </c>
      <c r="M633" s="44"/>
      <c r="N633" s="37">
        <f>Donnée!A385</f>
        <v>384</v>
      </c>
    </row>
    <row r="634" spans="1:14" ht="24.95" customHeight="1">
      <c r="A634" s="38" t="str">
        <f t="shared" si="39"/>
        <v/>
      </c>
      <c r="B634" s="39" t="str">
        <f>IFERROR(VLOOKUP(N634,Donnée!A38:I638,9,0),"")</f>
        <v/>
      </c>
      <c r="C634" s="40">
        <f>IFERROR(VLOOKUP(N634,Donnée!A38:I638,8,0),"")</f>
        <v>0</v>
      </c>
      <c r="D634" s="41">
        <f>IFERROR(VLOOKUP(N634,Donnée!A38:I638,2,0),"")</f>
        <v>0</v>
      </c>
      <c r="E634" s="39">
        <f>IFERROR(VLOOKUP(N634,Donnée!A38:I638,6,0),"")</f>
        <v>0</v>
      </c>
      <c r="F634" s="41">
        <f>IFERROR(VLOOKUP(N634,Donnée!A38:I638,3,0),"")</f>
        <v>0</v>
      </c>
      <c r="G634" s="41">
        <f>IFERROR(VLOOKUP(N634,Donnée!A38:I638,4,0),"")</f>
        <v>0</v>
      </c>
      <c r="H634" s="41" t="str">
        <f>IFERROR(VLOOKUP(N634,Donnée!A38:I638,7,0),"")</f>
        <v/>
      </c>
      <c r="I634" s="42">
        <f>IFERROR(IF(Donnée!J386="نعم",IF(G634="نصف داخلي",LOOKUP(270-H634,jours_presence,boursses_DP),IF(G634="داخلي",LOOKUP(270-H634,jours_presence,Boursses_P),IF(G634="نصف داخلي",LOOKUP(270-H634,jours_presence,boursses_DP),IF(G634="داخلي",LOOKUP(270-H634,jours_presence,Boursses_P))))),0),"")</f>
        <v>0</v>
      </c>
      <c r="J634" s="42" t="str">
        <f>IFERROR(IF(G634="داخلي",IF(Donnée!J386="نعم",864,IF(Donnée!J386="لا",1296,"")),""),"")</f>
        <v/>
      </c>
      <c r="K634" s="42" t="str">
        <f>IFERROR(IF(G634="نصف داخلي",IF(Donnée!J386="نعم",432,IF(Donnée!J386="لا",648,"")),""),"")</f>
        <v/>
      </c>
      <c r="L634" s="43">
        <f t="shared" si="38"/>
        <v>0</v>
      </c>
      <c r="M634" s="44"/>
      <c r="N634" s="37">
        <f>Donnée!A386</f>
        <v>385</v>
      </c>
    </row>
    <row r="635" spans="1:14" ht="24.95" customHeight="1">
      <c r="A635" s="38" t="str">
        <f t="shared" si="39"/>
        <v/>
      </c>
      <c r="B635" s="39" t="str">
        <f>IFERROR(VLOOKUP(N635,Donnée!A39:I639,9,0),"")</f>
        <v/>
      </c>
      <c r="C635" s="40">
        <f>IFERROR(VLOOKUP(N635,Donnée!A39:I639,8,0),"")</f>
        <v>0</v>
      </c>
      <c r="D635" s="41">
        <f>IFERROR(VLOOKUP(N635,Donnée!A39:I639,2,0),"")</f>
        <v>0</v>
      </c>
      <c r="E635" s="39">
        <f>IFERROR(VLOOKUP(N635,Donnée!A39:I639,6,0),"")</f>
        <v>0</v>
      </c>
      <c r="F635" s="41">
        <f>IFERROR(VLOOKUP(N635,Donnée!A39:I639,3,0),"")</f>
        <v>0</v>
      </c>
      <c r="G635" s="41">
        <f>IFERROR(VLOOKUP(N635,Donnée!A39:I639,4,0),"")</f>
        <v>0</v>
      </c>
      <c r="H635" s="41" t="str">
        <f>IFERROR(VLOOKUP(N635,Donnée!A39:I639,7,0),"")</f>
        <v/>
      </c>
      <c r="I635" s="42">
        <f>IFERROR(IF(Donnée!J387="نعم",IF(G635="نصف داخلي",LOOKUP(270-H635,jours_presence,boursses_DP),IF(G635="داخلي",LOOKUP(270-H635,jours_presence,Boursses_P),IF(G635="نصف داخلي",LOOKUP(270-H635,jours_presence,boursses_DP),IF(G635="داخلي",LOOKUP(270-H635,jours_presence,Boursses_P))))),0),"")</f>
        <v>0</v>
      </c>
      <c r="J635" s="42" t="str">
        <f>IFERROR(IF(G635="داخلي",IF(Donnée!J387="نعم",864,IF(Donnée!J387="لا",1296,"")),""),"")</f>
        <v/>
      </c>
      <c r="K635" s="42" t="str">
        <f>IFERROR(IF(G635="نصف داخلي",IF(Donnée!J387="نعم",432,IF(Donnée!J387="لا",648,"")),""),"")</f>
        <v/>
      </c>
      <c r="L635" s="43">
        <f t="shared" si="38"/>
        <v>0</v>
      </c>
      <c r="M635" s="44"/>
      <c r="N635" s="37">
        <f>Donnée!A387</f>
        <v>386</v>
      </c>
    </row>
    <row r="636" spans="1:14" ht="24.95" customHeight="1">
      <c r="A636" s="38" t="str">
        <f t="shared" si="39"/>
        <v/>
      </c>
      <c r="B636" s="39" t="str">
        <f>IFERROR(VLOOKUP(N636,Donnée!A40:I640,9,0),"")</f>
        <v/>
      </c>
      <c r="C636" s="40">
        <f>IFERROR(VLOOKUP(N636,Donnée!A40:I640,8,0),"")</f>
        <v>0</v>
      </c>
      <c r="D636" s="41">
        <f>IFERROR(VLOOKUP(N636,Donnée!A40:I640,2,0),"")</f>
        <v>0</v>
      </c>
      <c r="E636" s="39">
        <f>IFERROR(VLOOKUP(N636,Donnée!A40:I640,6,0),"")</f>
        <v>0</v>
      </c>
      <c r="F636" s="41">
        <f>IFERROR(VLOOKUP(N636,Donnée!A40:I640,3,0),"")</f>
        <v>0</v>
      </c>
      <c r="G636" s="41">
        <f>IFERROR(VLOOKUP(N636,Donnée!A40:I640,4,0),"")</f>
        <v>0</v>
      </c>
      <c r="H636" s="41" t="str">
        <f>IFERROR(VLOOKUP(N636,Donnée!A40:I640,7,0),"")</f>
        <v/>
      </c>
      <c r="I636" s="42">
        <f>IFERROR(IF(Donnée!J388="نعم",IF(G636="نصف داخلي",LOOKUP(270-H636,jours_presence,boursses_DP),IF(G636="داخلي",LOOKUP(270-H636,jours_presence,Boursses_P),IF(G636="نصف داخلي",LOOKUP(270-H636,jours_presence,boursses_DP),IF(G636="داخلي",LOOKUP(270-H636,jours_presence,Boursses_P))))),0),"")</f>
        <v>0</v>
      </c>
      <c r="J636" s="42" t="str">
        <f>IFERROR(IF(G636="داخلي",IF(Donnée!J388="نعم",864,IF(Donnée!J388="لا",1296,"")),""),"")</f>
        <v/>
      </c>
      <c r="K636" s="42" t="str">
        <f>IFERROR(IF(G636="نصف داخلي",IF(Donnée!J388="نعم",432,IF(Donnée!J388="لا",648,"")),""),"")</f>
        <v/>
      </c>
      <c r="L636" s="43">
        <f t="shared" si="38"/>
        <v>0</v>
      </c>
      <c r="M636" s="44"/>
      <c r="N636" s="37">
        <f>Donnée!A388</f>
        <v>387</v>
      </c>
    </row>
    <row r="637" spans="1:14" ht="24.95" customHeight="1">
      <c r="A637" s="38" t="str">
        <f t="shared" si="39"/>
        <v/>
      </c>
      <c r="B637" s="39" t="str">
        <f>IFERROR(VLOOKUP(N637,Donnée!A41:I641,9,0),"")</f>
        <v/>
      </c>
      <c r="C637" s="40">
        <f>IFERROR(VLOOKUP(N637,Donnée!A41:I641,8,0),"")</f>
        <v>0</v>
      </c>
      <c r="D637" s="41">
        <f>IFERROR(VLOOKUP(N637,Donnée!A41:I641,2,0),"")</f>
        <v>0</v>
      </c>
      <c r="E637" s="39">
        <f>IFERROR(VLOOKUP(N637,Donnée!A41:I641,6,0),"")</f>
        <v>0</v>
      </c>
      <c r="F637" s="41">
        <f>IFERROR(VLOOKUP(N637,Donnée!A41:I641,3,0),"")</f>
        <v>0</v>
      </c>
      <c r="G637" s="41">
        <f>IFERROR(VLOOKUP(N637,Donnée!A41:I641,4,0),"")</f>
        <v>0</v>
      </c>
      <c r="H637" s="41" t="str">
        <f>IFERROR(VLOOKUP(N637,Donnée!A41:I641,7,0),"")</f>
        <v/>
      </c>
      <c r="I637" s="42">
        <f>IFERROR(IF(Donnée!J389="نعم",IF(G637="نصف داخلي",LOOKUP(270-H637,jours_presence,boursses_DP),IF(G637="داخلي",LOOKUP(270-H637,jours_presence,Boursses_P),IF(G637="نصف داخلي",LOOKUP(270-H637,jours_presence,boursses_DP),IF(G637="داخلي",LOOKUP(270-H637,jours_presence,Boursses_P))))),0),"")</f>
        <v>0</v>
      </c>
      <c r="J637" s="42" t="str">
        <f>IFERROR(IF(G637="داخلي",IF(Donnée!J389="نعم",864,IF(Donnée!J389="لا",1296,"")),""),"")</f>
        <v/>
      </c>
      <c r="K637" s="42" t="str">
        <f>IFERROR(IF(G637="نصف داخلي",IF(Donnée!J389="نعم",432,IF(Donnée!J389="لا",648,"")),""),"")</f>
        <v/>
      </c>
      <c r="L637" s="43">
        <f t="shared" si="38"/>
        <v>0</v>
      </c>
      <c r="M637" s="44"/>
      <c r="N637" s="37">
        <f>Donnée!A389</f>
        <v>388</v>
      </c>
    </row>
    <row r="638" spans="1:14" ht="24.95" customHeight="1">
      <c r="A638" s="38" t="str">
        <f t="shared" si="39"/>
        <v/>
      </c>
      <c r="B638" s="39" t="str">
        <f>IFERROR(VLOOKUP(N638,Donnée!A42:I642,9,0),"")</f>
        <v/>
      </c>
      <c r="C638" s="40">
        <f>IFERROR(VLOOKUP(N638,Donnée!A42:I642,8,0),"")</f>
        <v>0</v>
      </c>
      <c r="D638" s="41">
        <f>IFERROR(VLOOKUP(N638,Donnée!A42:I642,2,0),"")</f>
        <v>0</v>
      </c>
      <c r="E638" s="39">
        <f>IFERROR(VLOOKUP(N638,Donnée!A42:I642,6,0),"")</f>
        <v>0</v>
      </c>
      <c r="F638" s="41">
        <f>IFERROR(VLOOKUP(N638,Donnée!A42:I642,3,0),"")</f>
        <v>0</v>
      </c>
      <c r="G638" s="41">
        <f>IFERROR(VLOOKUP(N638,Donnée!A42:I642,4,0),"")</f>
        <v>0</v>
      </c>
      <c r="H638" s="41" t="str">
        <f>IFERROR(VLOOKUP(N638,Donnée!A42:I642,7,0),"")</f>
        <v/>
      </c>
      <c r="I638" s="42">
        <f>IFERROR(IF(Donnée!J390="نعم",IF(G638="نصف داخلي",LOOKUP(270-H638,jours_presence,boursses_DP),IF(G638="داخلي",LOOKUP(270-H638,jours_presence,Boursses_P),IF(G638="نصف داخلي",LOOKUP(270-H638,jours_presence,boursses_DP),IF(G638="داخلي",LOOKUP(270-H638,jours_presence,Boursses_P))))),0),"")</f>
        <v>0</v>
      </c>
      <c r="J638" s="42" t="str">
        <f>IFERROR(IF(G638="داخلي",IF(Donnée!J390="نعم",864,IF(Donnée!J390="لا",1296,"")),""),"")</f>
        <v/>
      </c>
      <c r="K638" s="42" t="str">
        <f>IFERROR(IF(G638="نصف داخلي",IF(Donnée!J390="نعم",432,IF(Donnée!J390="لا",648,"")),""),"")</f>
        <v/>
      </c>
      <c r="L638" s="43">
        <f t="shared" si="38"/>
        <v>0</v>
      </c>
      <c r="M638" s="44"/>
      <c r="N638" s="37">
        <f>Donnée!A390</f>
        <v>389</v>
      </c>
    </row>
    <row r="639" spans="1:14" ht="24.95" customHeight="1">
      <c r="A639" s="38" t="str">
        <f t="shared" si="39"/>
        <v/>
      </c>
      <c r="B639" s="45" t="str">
        <f>IFERROR(VLOOKUP(N639,Donnée!A43:I643,9,0),"")</f>
        <v/>
      </c>
      <c r="C639" s="46">
        <f>IFERROR(VLOOKUP(N639,Donnée!A43:I643,8,0),"")</f>
        <v>0</v>
      </c>
      <c r="D639" s="47">
        <f>IFERROR(VLOOKUP(N639,Donnée!A43:I643,2,0),"")</f>
        <v>0</v>
      </c>
      <c r="E639" s="45">
        <f>IFERROR(VLOOKUP(N639,Donnée!A43:I643,6,0),"")</f>
        <v>0</v>
      </c>
      <c r="F639" s="47">
        <f>IFERROR(VLOOKUP(N639,Donnée!A43:I643,3,0),"")</f>
        <v>0</v>
      </c>
      <c r="G639" s="47">
        <f>IFERROR(VLOOKUP(N639,Donnée!A43:I643,4,0),"")</f>
        <v>0</v>
      </c>
      <c r="H639" s="47" t="str">
        <f>IFERROR(VLOOKUP(N639,Donnée!A43:I643,7,0),"")</f>
        <v/>
      </c>
      <c r="I639" s="48">
        <f>IFERROR(IF(Donnée!J391="نعم",IF(G639="نصف داخلي",LOOKUP(270-H639,jours_presence,boursses_DP),IF(G639="داخلي",LOOKUP(270-H639,jours_presence,Boursses_P),IF(G639="نصف داخلي",LOOKUP(270-H639,jours_presence,boursses_DP),IF(G639="داخلي",LOOKUP(270-H639,jours_presence,Boursses_P))))),0),"")</f>
        <v>0</v>
      </c>
      <c r="J639" s="48" t="str">
        <f>IFERROR(IF(G639="داخلي",IF(Donnée!J391="نعم",864,IF(Donnée!J391="لا",1296,"")),""),"")</f>
        <v/>
      </c>
      <c r="K639" s="48" t="str">
        <f>IFERROR(IF(G639="نصف داخلي",IF(Donnée!J391="نعم",432,IF(Donnée!J391="لا",648,"")),""),"")</f>
        <v/>
      </c>
      <c r="L639" s="49">
        <f t="shared" si="38"/>
        <v>0</v>
      </c>
      <c r="M639" s="50"/>
      <c r="N639" s="37">
        <f>Donnée!A391</f>
        <v>390</v>
      </c>
    </row>
    <row r="640" spans="1:14" ht="24.95" customHeight="1">
      <c r="A640" s="38" t="str">
        <f t="shared" si="39"/>
        <v/>
      </c>
      <c r="B640" s="45" t="str">
        <f>IFERROR(VLOOKUP(N640,Donnée!A44:I644,9,0),"")</f>
        <v/>
      </c>
      <c r="C640" s="46">
        <f>IFERROR(VLOOKUP(N640,Donnée!A44:I644,8,0),"")</f>
        <v>0</v>
      </c>
      <c r="D640" s="47">
        <f>IFERROR(VLOOKUP(N640,Donnée!A44:I644,2,0),"")</f>
        <v>0</v>
      </c>
      <c r="E640" s="45">
        <f>IFERROR(VLOOKUP(N640,Donnée!A44:I644,6,0),"")</f>
        <v>0</v>
      </c>
      <c r="F640" s="47">
        <f>IFERROR(VLOOKUP(N640,Donnée!A44:I644,3,0),"")</f>
        <v>0</v>
      </c>
      <c r="G640" s="47">
        <f>IFERROR(VLOOKUP(N640,Donnée!A44:I644,4,0),"")</f>
        <v>0</v>
      </c>
      <c r="H640" s="47" t="str">
        <f>IFERROR(VLOOKUP(N640,Donnée!A44:I644,7,0),"")</f>
        <v/>
      </c>
      <c r="I640" s="48">
        <f>IFERROR(IF(Donnée!J392="نعم",IF(G640="نصف داخلي",LOOKUP(270-H640,jours_presence,boursses_DP),IF(G640="داخلي",LOOKUP(270-H640,jours_presence,Boursses_P),IF(G640="نصف داخلي",LOOKUP(270-H640,jours_presence,boursses_DP),IF(G640="داخلي",LOOKUP(270-H640,jours_presence,Boursses_P))))),0),"")</f>
        <v>0</v>
      </c>
      <c r="J640" s="48" t="str">
        <f>IFERROR(IF(G640="داخلي",IF(Donnée!J392="نعم",864,IF(Donnée!J392="لا",1296,"")),""),"")</f>
        <v/>
      </c>
      <c r="K640" s="48" t="str">
        <f>IFERROR(IF(G640="نصف داخلي",IF(Donnée!J392="نعم",432,IF(Donnée!J392="لا",648,"")),""),"")</f>
        <v/>
      </c>
      <c r="L640" s="49">
        <f t="shared" si="38"/>
        <v>0</v>
      </c>
      <c r="M640" s="50"/>
      <c r="N640" s="37">
        <f>Donnée!A392</f>
        <v>391</v>
      </c>
    </row>
    <row r="641" spans="1:14" ht="24.95" customHeight="1">
      <c r="A641" s="38" t="str">
        <f t="shared" si="39"/>
        <v/>
      </c>
      <c r="B641" s="45" t="str">
        <f>IFERROR(VLOOKUP(N641,Donnée!A45:I645,9,0),"")</f>
        <v/>
      </c>
      <c r="C641" s="46">
        <f>IFERROR(VLOOKUP(N641,Donnée!A45:I645,8,0),"")</f>
        <v>0</v>
      </c>
      <c r="D641" s="47">
        <f>IFERROR(VLOOKUP(N641,Donnée!A45:I645,2,0),"")</f>
        <v>0</v>
      </c>
      <c r="E641" s="45">
        <f>IFERROR(VLOOKUP(N641,Donnée!A45:I645,6,0),"")</f>
        <v>0</v>
      </c>
      <c r="F641" s="47">
        <f>IFERROR(VLOOKUP(N641,Donnée!A45:I645,3,0),"")</f>
        <v>0</v>
      </c>
      <c r="G641" s="47">
        <f>IFERROR(VLOOKUP(N641,Donnée!A45:I645,4,0),"")</f>
        <v>0</v>
      </c>
      <c r="H641" s="47" t="str">
        <f>IFERROR(VLOOKUP(N641,Donnée!A45:I645,7,0),"")</f>
        <v/>
      </c>
      <c r="I641" s="48">
        <f>IFERROR(IF(Donnée!J393="نعم",IF(G641="نصف داخلي",LOOKUP(270-H641,jours_presence,boursses_DP),IF(G641="داخلي",LOOKUP(270-H641,jours_presence,Boursses_P),IF(G641="نصف داخلي",LOOKUP(270-H641,jours_presence,boursses_DP),IF(G641="داخلي",LOOKUP(270-H641,jours_presence,Boursses_P))))),0),"")</f>
        <v>0</v>
      </c>
      <c r="J641" s="48" t="str">
        <f>IFERROR(IF(G641="داخلي",IF(Donnée!J393="نعم",864,IF(Donnée!J393="لا",1296,"")),""),"")</f>
        <v/>
      </c>
      <c r="K641" s="48" t="str">
        <f>IFERROR(IF(G641="نصف داخلي",IF(Donnée!J393="نعم",432,IF(Donnée!J393="لا",648,"")),""),"")</f>
        <v/>
      </c>
      <c r="L641" s="49">
        <f t="shared" si="38"/>
        <v>0</v>
      </c>
      <c r="M641" s="50"/>
      <c r="N641" s="37">
        <f>Donnée!A393</f>
        <v>392</v>
      </c>
    </row>
    <row r="642" spans="1:14" ht="24.95" customHeight="1">
      <c r="A642" s="38" t="str">
        <f t="shared" si="39"/>
        <v/>
      </c>
      <c r="B642" s="45" t="str">
        <f>IFERROR(VLOOKUP(N642,Donnée!A46:I646,9,0),"")</f>
        <v/>
      </c>
      <c r="C642" s="46">
        <f>IFERROR(VLOOKUP(N642,Donnée!A46:I646,8,0),"")</f>
        <v>0</v>
      </c>
      <c r="D642" s="47">
        <f>IFERROR(VLOOKUP(N642,Donnée!A46:I646,2,0),"")</f>
        <v>0</v>
      </c>
      <c r="E642" s="45">
        <f>IFERROR(VLOOKUP(N642,Donnée!A46:I646,6,0),"")</f>
        <v>0</v>
      </c>
      <c r="F642" s="47">
        <f>IFERROR(VLOOKUP(N642,Donnée!A46:I646,3,0),"")</f>
        <v>0</v>
      </c>
      <c r="G642" s="47">
        <f>IFERROR(VLOOKUP(N642,Donnée!A46:I646,4,0),"")</f>
        <v>0</v>
      </c>
      <c r="H642" s="47" t="str">
        <f>IFERROR(VLOOKUP(N642,Donnée!A46:I646,7,0),"")</f>
        <v/>
      </c>
      <c r="I642" s="48">
        <f>IFERROR(IF(Donnée!J394="نعم",IF(G642="نصف داخلي",LOOKUP(270-H642,jours_presence,boursses_DP),IF(G642="داخلي",LOOKUP(270-H642,jours_presence,Boursses_P),IF(G642="نصف داخلي",LOOKUP(270-H642,jours_presence,boursses_DP),IF(G642="داخلي",LOOKUP(270-H642,jours_presence,Boursses_P))))),0),"")</f>
        <v>0</v>
      </c>
      <c r="J642" s="48" t="str">
        <f>IFERROR(IF(G642="داخلي",IF(Donnée!J394="نعم",864,IF(Donnée!J394="لا",1296,"")),""),"")</f>
        <v/>
      </c>
      <c r="K642" s="48" t="str">
        <f>IFERROR(IF(G642="نصف داخلي",IF(Donnée!J394="نعم",432,IF(Donnée!J394="لا",648,"")),""),"")</f>
        <v/>
      </c>
      <c r="L642" s="49">
        <f t="shared" si="38"/>
        <v>0</v>
      </c>
      <c r="M642" s="50"/>
      <c r="N642" s="37">
        <f>Donnée!A394</f>
        <v>393</v>
      </c>
    </row>
    <row r="643" spans="1:14" ht="24.95" customHeight="1">
      <c r="A643" s="38" t="str">
        <f t="shared" si="39"/>
        <v/>
      </c>
      <c r="B643" s="45" t="str">
        <f>IFERROR(VLOOKUP(N643,Donnée!A47:I647,9,0),"")</f>
        <v/>
      </c>
      <c r="C643" s="46">
        <f>IFERROR(VLOOKUP(N643,Donnée!A47:I647,8,0),"")</f>
        <v>0</v>
      </c>
      <c r="D643" s="47">
        <f>IFERROR(VLOOKUP(N643,Donnée!A47:I647,2,0),"")</f>
        <v>0</v>
      </c>
      <c r="E643" s="45">
        <f>IFERROR(VLOOKUP(N643,Donnée!A47:I647,6,0),"")</f>
        <v>0</v>
      </c>
      <c r="F643" s="47">
        <f>IFERROR(VLOOKUP(N643,Donnée!A47:I647,3,0),"")</f>
        <v>0</v>
      </c>
      <c r="G643" s="47">
        <f>IFERROR(VLOOKUP(N643,Donnée!A47:I647,4,0),"")</f>
        <v>0</v>
      </c>
      <c r="H643" s="47" t="str">
        <f>IFERROR(VLOOKUP(N643,Donnée!A47:I647,7,0),"")</f>
        <v/>
      </c>
      <c r="I643" s="48">
        <f>IFERROR(IF(Donnée!J395="نعم",IF(G643="نصف داخلي",LOOKUP(270-H643,jours_presence,boursses_DP),IF(G643="داخلي",LOOKUP(270-H643,jours_presence,Boursses_P),IF(G643="نصف داخلي",LOOKUP(270-H643,jours_presence,boursses_DP),IF(G643="داخلي",LOOKUP(270-H643,jours_presence,Boursses_P))))),0),"")</f>
        <v>0</v>
      </c>
      <c r="J643" s="48" t="str">
        <f>IFERROR(IF(G643="داخلي",IF(Donnée!J395="نعم",864,IF(Donnée!J395="لا",1296,"")),""),"")</f>
        <v/>
      </c>
      <c r="K643" s="48" t="str">
        <f>IFERROR(IF(G643="نصف داخلي",IF(Donnée!J395="نعم",432,IF(Donnée!J395="لا",648,"")),""),"")</f>
        <v/>
      </c>
      <c r="L643" s="49">
        <f t="shared" si="38"/>
        <v>0</v>
      </c>
      <c r="M643" s="50"/>
      <c r="N643" s="37">
        <f>Donnée!A395</f>
        <v>394</v>
      </c>
    </row>
    <row r="644" spans="1:14" ht="24.95" customHeight="1">
      <c r="A644" s="38" t="str">
        <f t="shared" si="39"/>
        <v/>
      </c>
      <c r="B644" s="45" t="str">
        <f>IFERROR(VLOOKUP(N644,Donnée!A48:I648,9,0),"")</f>
        <v/>
      </c>
      <c r="C644" s="46">
        <f>IFERROR(VLOOKUP(N644,Donnée!A48:I648,8,0),"")</f>
        <v>0</v>
      </c>
      <c r="D644" s="47">
        <f>IFERROR(VLOOKUP(N644,Donnée!A48:I648,2,0),"")</f>
        <v>0</v>
      </c>
      <c r="E644" s="45">
        <f>IFERROR(VLOOKUP(N644,Donnée!A48:I648,6,0),"")</f>
        <v>0</v>
      </c>
      <c r="F644" s="47">
        <f>IFERROR(VLOOKUP(N644,Donnée!A48:I648,3,0),"")</f>
        <v>0</v>
      </c>
      <c r="G644" s="47">
        <f>IFERROR(VLOOKUP(N644,Donnée!A48:I648,4,0),"")</f>
        <v>0</v>
      </c>
      <c r="H644" s="47" t="str">
        <f>IFERROR(VLOOKUP(N644,Donnée!A48:I648,7,0),"")</f>
        <v/>
      </c>
      <c r="I644" s="48">
        <f>IFERROR(IF(Donnée!J396="نعم",IF(G644="نصف داخلي",LOOKUP(270-H644,jours_presence,boursses_DP),IF(G644="داخلي",LOOKUP(270-H644,jours_presence,Boursses_P),IF(G644="نصف داخلي",LOOKUP(270-H644,jours_presence,boursses_DP),IF(G644="داخلي",LOOKUP(270-H644,jours_presence,Boursses_P))))),0),"")</f>
        <v>0</v>
      </c>
      <c r="J644" s="48" t="str">
        <f>IFERROR(IF(G644="داخلي",IF(Donnée!J396="نعم",864,IF(Donnée!J396="لا",1296,"")),""),"")</f>
        <v/>
      </c>
      <c r="K644" s="48" t="str">
        <f>IFERROR(IF(G644="نصف داخلي",IF(Donnée!J396="نعم",432,IF(Donnée!J396="لا",648,"")),""),"")</f>
        <v/>
      </c>
      <c r="L644" s="49">
        <f t="shared" si="38"/>
        <v>0</v>
      </c>
      <c r="M644" s="50"/>
      <c r="N644" s="37">
        <f>Donnée!A396</f>
        <v>395</v>
      </c>
    </row>
    <row r="645" spans="1:14" ht="24.95" customHeight="1">
      <c r="A645" s="38" t="str">
        <f t="shared" si="39"/>
        <v/>
      </c>
      <c r="B645" s="45" t="str">
        <f>IFERROR(VLOOKUP(N645,Donnée!A49:I649,9,0),"")</f>
        <v/>
      </c>
      <c r="C645" s="46">
        <f>IFERROR(VLOOKUP(N645,Donnée!A49:I649,8,0),"")</f>
        <v>0</v>
      </c>
      <c r="D645" s="47">
        <f>IFERROR(VLOOKUP(N645,Donnée!A49:I649,2,0),"")</f>
        <v>0</v>
      </c>
      <c r="E645" s="45">
        <f>IFERROR(VLOOKUP(N645,Donnée!A49:I649,6,0),"")</f>
        <v>0</v>
      </c>
      <c r="F645" s="47">
        <f>IFERROR(VLOOKUP(N645,Donnée!A49:I649,3,0),"")</f>
        <v>0</v>
      </c>
      <c r="G645" s="47">
        <f>IFERROR(VLOOKUP(N645,Donnée!A49:I649,4,0),"")</f>
        <v>0</v>
      </c>
      <c r="H645" s="47" t="str">
        <f>IFERROR(VLOOKUP(N645,Donnée!A49:I649,7,0),"")</f>
        <v/>
      </c>
      <c r="I645" s="48">
        <f>IFERROR(IF(Donnée!J397="نعم",IF(G645="نصف داخلي",LOOKUP(270-H645,jours_presence,boursses_DP),IF(G645="داخلي",LOOKUP(270-H645,jours_presence,Boursses_P),IF(G645="نصف داخلي",LOOKUP(270-H645,jours_presence,boursses_DP),IF(G645="داخلي",LOOKUP(270-H645,jours_presence,Boursses_P))))),0),"")</f>
        <v>0</v>
      </c>
      <c r="J645" s="48" t="str">
        <f>IFERROR(IF(G645="داخلي",IF(Donnée!J397="نعم",864,IF(Donnée!J397="لا",1296,"")),""),"")</f>
        <v/>
      </c>
      <c r="K645" s="48" t="str">
        <f>IFERROR(IF(G645="نصف داخلي",IF(Donnée!J397="نعم",432,IF(Donnée!J397="لا",648,"")),""),"")</f>
        <v/>
      </c>
      <c r="L645" s="49">
        <f t="shared" si="38"/>
        <v>0</v>
      </c>
      <c r="M645" s="50"/>
      <c r="N645" s="37">
        <f>Donnée!A397</f>
        <v>396</v>
      </c>
    </row>
    <row r="646" spans="1:14" ht="24.95" customHeight="1">
      <c r="A646" s="38" t="str">
        <f t="shared" si="39"/>
        <v/>
      </c>
      <c r="B646" s="45" t="str">
        <f>IFERROR(VLOOKUP(N646,Donnée!A50:I650,9,0),"")</f>
        <v/>
      </c>
      <c r="C646" s="46">
        <f>IFERROR(VLOOKUP(N646,Donnée!A50:I650,8,0),"")</f>
        <v>0</v>
      </c>
      <c r="D646" s="47">
        <f>IFERROR(VLOOKUP(N646,Donnée!A50:I650,2,0),"")</f>
        <v>0</v>
      </c>
      <c r="E646" s="45">
        <f>IFERROR(VLOOKUP(N646,Donnée!A50:I650,6,0),"")</f>
        <v>0</v>
      </c>
      <c r="F646" s="47">
        <f>IFERROR(VLOOKUP(N646,Donnée!A50:I650,3,0),"")</f>
        <v>0</v>
      </c>
      <c r="G646" s="47">
        <f>IFERROR(VLOOKUP(N646,Donnée!A50:I650,4,0),"")</f>
        <v>0</v>
      </c>
      <c r="H646" s="47" t="str">
        <f>IFERROR(VLOOKUP(N646,Donnée!A50:I650,7,0),"")</f>
        <v/>
      </c>
      <c r="I646" s="48">
        <f>IFERROR(IF(Donnée!J398="نعم",IF(G646="نصف داخلي",LOOKUP(270-H646,jours_presence,boursses_DP),IF(G646="داخلي",LOOKUP(270-H646,jours_presence,Boursses_P),IF(G646="نصف داخلي",LOOKUP(270-H646,jours_presence,boursses_DP),IF(G646="داخلي",LOOKUP(270-H646,jours_presence,Boursses_P))))),0),"")</f>
        <v>0</v>
      </c>
      <c r="J646" s="48" t="str">
        <f>IFERROR(IF(G646="داخلي",IF(Donnée!J398="نعم",864,IF(Donnée!J398="لا",1296,"")),""),"")</f>
        <v/>
      </c>
      <c r="K646" s="48" t="str">
        <f>IFERROR(IF(G646="نصف داخلي",IF(Donnée!J398="نعم",432,IF(Donnée!J398="لا",648,"")),""),"")</f>
        <v/>
      </c>
      <c r="L646" s="49">
        <f t="shared" si="38"/>
        <v>0</v>
      </c>
      <c r="M646" s="50"/>
      <c r="N646" s="37">
        <f>Donnée!A398</f>
        <v>397</v>
      </c>
    </row>
    <row r="647" spans="1:14" ht="24.95" customHeight="1">
      <c r="A647" s="38" t="str">
        <f t="shared" si="39"/>
        <v/>
      </c>
      <c r="B647" s="45" t="str">
        <f>IFERROR(VLOOKUP(N647,Donnée!A51:I651,9,0),"")</f>
        <v/>
      </c>
      <c r="C647" s="46">
        <f>IFERROR(VLOOKUP(N647,Donnée!A51:I651,8,0),"")</f>
        <v>0</v>
      </c>
      <c r="D647" s="47">
        <f>IFERROR(VLOOKUP(N647,Donnée!A51:I651,2,0),"")</f>
        <v>0</v>
      </c>
      <c r="E647" s="45">
        <f>IFERROR(VLOOKUP(N647,Donnée!A51:I651,6,0),"")</f>
        <v>0</v>
      </c>
      <c r="F647" s="47">
        <f>IFERROR(VLOOKUP(N647,Donnée!A51:I651,3,0),"")</f>
        <v>0</v>
      </c>
      <c r="G647" s="47">
        <f>IFERROR(VLOOKUP(N647,Donnée!A51:I651,4,0),"")</f>
        <v>0</v>
      </c>
      <c r="H647" s="47" t="str">
        <f>IFERROR(VLOOKUP(N647,Donnée!A51:I651,7,0),"")</f>
        <v/>
      </c>
      <c r="I647" s="48">
        <f>IFERROR(IF(Donnée!J399="نعم",IF(G647="نصف داخلي",LOOKUP(270-H647,jours_presence,boursses_DP),IF(G647="داخلي",LOOKUP(270-H647,jours_presence,Boursses_P),IF(G647="نصف داخلي",LOOKUP(270-H647,jours_presence,boursses_DP),IF(G647="داخلي",LOOKUP(270-H647,jours_presence,Boursses_P))))),0),"")</f>
        <v>0</v>
      </c>
      <c r="J647" s="48" t="str">
        <f>IFERROR(IF(G647="داخلي",IF(Donnée!J399="نعم",864,IF(Donnée!J399="لا",1296,"")),""),"")</f>
        <v/>
      </c>
      <c r="K647" s="48" t="str">
        <f>IFERROR(IF(G647="نصف داخلي",IF(Donnée!J399="نعم",432,IF(Donnée!J399="لا",648,"")),""),"")</f>
        <v/>
      </c>
      <c r="L647" s="49">
        <f t="shared" si="38"/>
        <v>0</v>
      </c>
      <c r="M647" s="50"/>
      <c r="N647" s="37">
        <f>Donnée!A399</f>
        <v>398</v>
      </c>
    </row>
    <row r="648" spans="1:14" ht="24.95" customHeight="1">
      <c r="A648" s="38" t="str">
        <f t="shared" si="39"/>
        <v/>
      </c>
      <c r="B648" s="45" t="str">
        <f>IFERROR(VLOOKUP(N648,Donnée!A52:I652,9,0),"")</f>
        <v/>
      </c>
      <c r="C648" s="46">
        <f>IFERROR(VLOOKUP(N648,Donnée!A52:I652,8,0),"")</f>
        <v>0</v>
      </c>
      <c r="D648" s="47">
        <f>IFERROR(VLOOKUP(N648,Donnée!A52:I652,2,0),"")</f>
        <v>0</v>
      </c>
      <c r="E648" s="45">
        <f>IFERROR(VLOOKUP(N648,Donnée!A52:I652,6,0),"")</f>
        <v>0</v>
      </c>
      <c r="F648" s="47">
        <f>IFERROR(VLOOKUP(N648,Donnée!A52:I652,3,0),"")</f>
        <v>0</v>
      </c>
      <c r="G648" s="47">
        <f>IFERROR(VLOOKUP(N648,Donnée!A52:I652,4,0),"")</f>
        <v>0</v>
      </c>
      <c r="H648" s="47" t="str">
        <f>IFERROR(VLOOKUP(N648,Donnée!A52:I652,7,0),"")</f>
        <v/>
      </c>
      <c r="I648" s="48">
        <f>IFERROR(IF(Donnée!J400="نعم",IF(G648="نصف داخلي",LOOKUP(270-H648,jours_presence,boursses_DP),IF(G648="داخلي",LOOKUP(270-H648,jours_presence,Boursses_P),IF(G648="نصف داخلي",LOOKUP(270-H648,jours_presence,boursses_DP),IF(G648="داخلي",LOOKUP(270-H648,jours_presence,Boursses_P))))),0),"")</f>
        <v>0</v>
      </c>
      <c r="J648" s="48" t="str">
        <f>IFERROR(IF(G648="داخلي",IF(Donnée!J400="نعم",864,IF(Donnée!J400="لا",1296,"")),""),"")</f>
        <v/>
      </c>
      <c r="K648" s="48" t="str">
        <f>IFERROR(IF(G648="نصف داخلي",IF(Donnée!J400="نعم",432,IF(Donnée!J400="لا",648,"")),""),"")</f>
        <v/>
      </c>
      <c r="L648" s="49">
        <f t="shared" si="38"/>
        <v>0</v>
      </c>
      <c r="M648" s="50"/>
      <c r="N648" s="37">
        <f>Donnée!A400</f>
        <v>399</v>
      </c>
    </row>
    <row r="649" spans="1:14" ht="24.95" customHeight="1" thickBot="1">
      <c r="A649" s="51" t="str">
        <f t="shared" si="39"/>
        <v/>
      </c>
      <c r="B649" s="59" t="str">
        <f>IFERROR(VLOOKUP(N649,Donnée!A53:I653,9,0),"")</f>
        <v/>
      </c>
      <c r="C649" s="53">
        <f>IFERROR(VLOOKUP(N649,Donnée!A53:I653,8,0),"")</f>
        <v>0</v>
      </c>
      <c r="D649" s="54">
        <f>IFERROR(VLOOKUP(N649,Donnée!A53:I653,2,0),"")</f>
        <v>0</v>
      </c>
      <c r="E649" s="55">
        <f>IFERROR(VLOOKUP(N649,Donnée!A53:I653,6,0),"")</f>
        <v>0</v>
      </c>
      <c r="F649" s="54">
        <f>IFERROR(VLOOKUP(N649,Donnée!A53:I653,3,0),"")</f>
        <v>0</v>
      </c>
      <c r="G649" s="52">
        <f>IFERROR(VLOOKUP(N649,Donnée!A53:I653,4,0),"")</f>
        <v>0</v>
      </c>
      <c r="H649" s="54" t="str">
        <f>IFERROR(VLOOKUP(N649,Donnée!A53:I653,7,0),"")</f>
        <v/>
      </c>
      <c r="I649" s="56">
        <f>IFERROR(IF(Donnée!J401="نعم",IF(G649="نصف داخلي",LOOKUP(270-H649,jours_presence,boursses_DP),IF(G649="داخلي",LOOKUP(270-H649,jours_presence,Boursses_P),IF(G649="نصف داخلي",LOOKUP(270-H649,jours_presence,boursses_DP),IF(G649="داخلي",LOOKUP(270-H649,jours_presence,Boursses_P))))),0),"")</f>
        <v>0</v>
      </c>
      <c r="J649" s="56" t="str">
        <f>IFERROR(IF(G649="داخلي",IF(Donnée!J401="نعم",864,IF(Donnée!J401="لا",1296,"")),""),"")</f>
        <v/>
      </c>
      <c r="K649" s="56" t="str">
        <f>IFERROR(IF(G649="نصف داخلي",IF(Donnée!J401="نعم",432,IF(Donnée!J401="لا",648,"")),""),"")</f>
        <v/>
      </c>
      <c r="L649" s="57">
        <f t="shared" si="38"/>
        <v>0</v>
      </c>
      <c r="M649" s="58"/>
      <c r="N649" s="37">
        <f>Donnée!A401</f>
        <v>400</v>
      </c>
    </row>
    <row r="650" spans="1:14" ht="24.95" customHeight="1" thickBot="1">
      <c r="A650" s="23">
        <v>400</v>
      </c>
      <c r="B650" s="23"/>
      <c r="C650" s="23"/>
      <c r="D650" s="23"/>
      <c r="E650" s="23"/>
      <c r="F650" s="23"/>
      <c r="G650" s="23"/>
      <c r="H650" s="23"/>
      <c r="I650" s="24">
        <f>SUM(I630:I649)</f>
        <v>0</v>
      </c>
      <c r="J650" s="24">
        <f>SUM(J630:J649)</f>
        <v>0</v>
      </c>
      <c r="K650" s="24">
        <f>SUM(K630:K649)</f>
        <v>0</v>
      </c>
      <c r="L650" s="24">
        <f>SUM(L630:L649)</f>
        <v>0</v>
      </c>
      <c r="M650" s="23"/>
    </row>
    <row r="661" spans="1:14" ht="24.95" customHeight="1" thickBot="1">
      <c r="A661" s="19"/>
      <c r="B661" s="19"/>
      <c r="C661" s="19"/>
      <c r="D661" s="19"/>
      <c r="E661" s="19"/>
      <c r="F661" s="19"/>
      <c r="G661" s="19"/>
      <c r="H661" s="19"/>
      <c r="I661" s="19"/>
      <c r="J661" s="19"/>
      <c r="K661" s="19"/>
      <c r="L661" s="25" t="s">
        <v>69</v>
      </c>
      <c r="M661" s="19"/>
      <c r="N661" s="19"/>
    </row>
    <row r="662" spans="1:14" ht="24.95" customHeight="1" thickBot="1">
      <c r="A662" s="26" t="s">
        <v>0</v>
      </c>
      <c r="B662" s="27" t="s">
        <v>1</v>
      </c>
      <c r="C662" s="27" t="s">
        <v>2</v>
      </c>
      <c r="D662" s="27" t="s">
        <v>3</v>
      </c>
      <c r="E662" s="27" t="s">
        <v>4</v>
      </c>
      <c r="F662" s="27" t="s">
        <v>5</v>
      </c>
      <c r="G662" s="27" t="s">
        <v>6</v>
      </c>
      <c r="H662" s="27" t="s">
        <v>7</v>
      </c>
      <c r="I662" s="27" t="s">
        <v>49</v>
      </c>
      <c r="J662" s="27" t="s">
        <v>8</v>
      </c>
      <c r="K662" s="27" t="s">
        <v>9</v>
      </c>
      <c r="L662" s="27" t="s">
        <v>10</v>
      </c>
      <c r="M662" s="28" t="s">
        <v>11</v>
      </c>
      <c r="N662" s="29" t="s">
        <v>0</v>
      </c>
    </row>
    <row r="663" spans="1:14" ht="24.95" customHeight="1">
      <c r="A663" s="30" t="str">
        <f>IFERROR(IF(L663&gt;0,A649+1,""),"")</f>
        <v/>
      </c>
      <c r="B663" s="31" t="str">
        <f>IFERROR(VLOOKUP(N663,Donnée!A34:I634,9,0),"")</f>
        <v/>
      </c>
      <c r="C663" s="32">
        <f>IFERROR(VLOOKUP(N663,Donnée!A34:I634,8,0),"")</f>
        <v>0</v>
      </c>
      <c r="D663" s="33">
        <f>IFERROR(VLOOKUP(N663,Donnée!A34:I634,2,0),"")</f>
        <v>0</v>
      </c>
      <c r="E663" s="31">
        <f>IFERROR(VLOOKUP(N663,Donnée!A34:I634,6,0),"")</f>
        <v>0</v>
      </c>
      <c r="F663" s="33">
        <f>IFERROR(VLOOKUP(N663,Donnée!A34:I634,3,0),"")</f>
        <v>0</v>
      </c>
      <c r="G663" s="33">
        <f>IFERROR(VLOOKUP(N663,Donnée!A34:I634,4,0),"")</f>
        <v>0</v>
      </c>
      <c r="H663" s="33" t="str">
        <f>IFERROR(VLOOKUP(N663,Donnée!A34:I634,7,0),"")</f>
        <v/>
      </c>
      <c r="I663" s="34">
        <f>IFERROR(IF(Donnée!J402="نعم",IF(G663="نصف داخلي",LOOKUP(270-H663,jours_presence,boursses_DP),IF(G663="داخلي",LOOKUP(270-H663,jours_presence,Boursses_P),IF(G663="نصف داخلي",LOOKUP(270-H663,jours_presence,boursses_DP),IF(G663="داخلي",LOOKUP(270-H663,jours_presence,Boursses_P))))),0),"")</f>
        <v>0</v>
      </c>
      <c r="J663" s="34" t="str">
        <f>IFERROR(IF(G663="داخلي",IF(Donnée!J402="نعم",864,IF(Donnée!J402="لا",1296,"")),""),"")</f>
        <v/>
      </c>
      <c r="K663" s="34" t="str">
        <f>IFERROR(IF(G663="نصف داخلي",IF(Donnée!J402="نعم",432,IF(Donnée!J402="لا",648,"")),""),"")</f>
        <v/>
      </c>
      <c r="L663" s="35">
        <f t="shared" ref="L663:L682" si="40">IFERROR(SUM(I663:K663),"")</f>
        <v>0</v>
      </c>
      <c r="M663" s="36"/>
      <c r="N663" s="37">
        <f>Donnée!A402</f>
        <v>401</v>
      </c>
    </row>
    <row r="664" spans="1:14" ht="24.95" customHeight="1">
      <c r="A664" s="38" t="str">
        <f t="shared" ref="A664:A682" si="41">IFERROR(IF(L664&gt;0,A663+1,""),"")</f>
        <v/>
      </c>
      <c r="B664" s="39" t="str">
        <f>IFERROR(VLOOKUP(N664,Donnée!A35:I635,9,0),"")</f>
        <v/>
      </c>
      <c r="C664" s="40">
        <f>IFERROR(VLOOKUP(N664,Donnée!A35:I635,8,0),"")</f>
        <v>0</v>
      </c>
      <c r="D664" s="41">
        <f>IFERROR(VLOOKUP(N664,Donnée!A35:I635,2,0),"")</f>
        <v>0</v>
      </c>
      <c r="E664" s="39">
        <f>IFERROR(VLOOKUP(N664,Donnée!A35:I635,6,0),"")</f>
        <v>0</v>
      </c>
      <c r="F664" s="41">
        <f>IFERROR(VLOOKUP(N664,Donnée!A35:I635,3,0),"")</f>
        <v>0</v>
      </c>
      <c r="G664" s="41">
        <f>IFERROR(VLOOKUP(N664,Donnée!A35:I635,4,0),"")</f>
        <v>0</v>
      </c>
      <c r="H664" s="41" t="str">
        <f>IFERROR(VLOOKUP(N664,Donnée!A35:I635,7,0),"")</f>
        <v/>
      </c>
      <c r="I664" s="42">
        <f>IFERROR(IF(Donnée!J403="نعم",IF(G664="نصف داخلي",LOOKUP(270-H664,jours_presence,boursses_DP),IF(G664="داخلي",LOOKUP(270-H664,jours_presence,Boursses_P),IF(G664="نصف داخلي",LOOKUP(270-H664,jours_presence,boursses_DP),IF(G664="داخلي",LOOKUP(270-H664,jours_presence,Boursses_P))))),0),"")</f>
        <v>0</v>
      </c>
      <c r="J664" s="42" t="str">
        <f>IFERROR(IF(G664="داخلي",IF(Donnée!J403="نعم",864,IF(Donnée!J403="لا",1296,"")),""),"")</f>
        <v/>
      </c>
      <c r="K664" s="42" t="str">
        <f>IFERROR(IF(G664="نصف داخلي",IF(Donnée!J403="نعم",432,IF(Donnée!J403="لا",648,"")),""),"")</f>
        <v/>
      </c>
      <c r="L664" s="43">
        <f t="shared" si="40"/>
        <v>0</v>
      </c>
      <c r="M664" s="44"/>
      <c r="N664" s="37">
        <f>Donnée!A403</f>
        <v>402</v>
      </c>
    </row>
    <row r="665" spans="1:14" ht="24.95" customHeight="1">
      <c r="A665" s="38" t="str">
        <f t="shared" si="41"/>
        <v/>
      </c>
      <c r="B665" s="39" t="str">
        <f>IFERROR(VLOOKUP(N665,Donnée!A36:I636,9,0),"")</f>
        <v/>
      </c>
      <c r="C665" s="40">
        <f>IFERROR(VLOOKUP(N665,Donnée!A36:I636,8,0),"")</f>
        <v>0</v>
      </c>
      <c r="D665" s="41">
        <f>IFERROR(VLOOKUP(N665,Donnée!A36:I636,2,0),"")</f>
        <v>0</v>
      </c>
      <c r="E665" s="39">
        <f>IFERROR(VLOOKUP(N665,Donnée!A36:I636,6,0),"")</f>
        <v>0</v>
      </c>
      <c r="F665" s="41">
        <f>IFERROR(VLOOKUP(N665,Donnée!A36:I636,3,0),"")</f>
        <v>0</v>
      </c>
      <c r="G665" s="41">
        <f>IFERROR(VLOOKUP(N665,Donnée!A36:I636,4,0),"")</f>
        <v>0</v>
      </c>
      <c r="H665" s="41" t="str">
        <f>IFERROR(VLOOKUP(N665,Donnée!A36:I636,7,0),"")</f>
        <v/>
      </c>
      <c r="I665" s="42">
        <f>IFERROR(IF(Donnée!J404="نعم",IF(G665="نصف داخلي",LOOKUP(270-H665,jours_presence,boursses_DP),IF(G665="داخلي",LOOKUP(270-H665,jours_presence,Boursses_P),IF(G665="نصف داخلي",LOOKUP(270-H665,jours_presence,boursses_DP),IF(G665="داخلي",LOOKUP(270-H665,jours_presence,Boursses_P))))),0),"")</f>
        <v>0</v>
      </c>
      <c r="J665" s="42" t="str">
        <f>IFERROR(IF(G665="داخلي",IF(Donnée!J404="نعم",864,IF(Donnée!J404="لا",1296,"")),""),"")</f>
        <v/>
      </c>
      <c r="K665" s="42" t="str">
        <f>IFERROR(IF(G665="نصف داخلي",IF(Donnée!J404="نعم",432,IF(Donnée!J404="لا",648,"")),""),"")</f>
        <v/>
      </c>
      <c r="L665" s="43">
        <f t="shared" si="40"/>
        <v>0</v>
      </c>
      <c r="M665" s="44"/>
      <c r="N665" s="37">
        <f>Donnée!A404</f>
        <v>403</v>
      </c>
    </row>
    <row r="666" spans="1:14" ht="24.95" customHeight="1">
      <c r="A666" s="38" t="str">
        <f t="shared" si="41"/>
        <v/>
      </c>
      <c r="B666" s="39" t="str">
        <f>IFERROR(VLOOKUP(N666,Donnée!A37:I637,9,0),"")</f>
        <v/>
      </c>
      <c r="C666" s="40">
        <f>IFERROR(VLOOKUP(N666,Donnée!A37:I637,8,0),"")</f>
        <v>0</v>
      </c>
      <c r="D666" s="41">
        <f>IFERROR(VLOOKUP(N666,Donnée!A37:I637,2,0),"")</f>
        <v>0</v>
      </c>
      <c r="E666" s="39">
        <f>IFERROR(VLOOKUP(N666,Donnée!A37:I637,6,0),"")</f>
        <v>0</v>
      </c>
      <c r="F666" s="41">
        <f>IFERROR(VLOOKUP(N666,Donnée!A37:I637,3,0),"")</f>
        <v>0</v>
      </c>
      <c r="G666" s="41">
        <f>IFERROR(VLOOKUP(N666,Donnée!A37:I637,4,0),"")</f>
        <v>0</v>
      </c>
      <c r="H666" s="41" t="str">
        <f>IFERROR(VLOOKUP(N666,Donnée!A37:I637,7,0),"")</f>
        <v/>
      </c>
      <c r="I666" s="42">
        <f>IFERROR(IF(Donnée!J405="نعم",IF(G666="نصف داخلي",LOOKUP(270-H666,jours_presence,boursses_DP),IF(G666="داخلي",LOOKUP(270-H666,jours_presence,Boursses_P),IF(G666="نصف داخلي",LOOKUP(270-H666,jours_presence,boursses_DP),IF(G666="داخلي",LOOKUP(270-H666,jours_presence,Boursses_P))))),0),"")</f>
        <v>0</v>
      </c>
      <c r="J666" s="42" t="str">
        <f>IFERROR(IF(G666="داخلي",IF(Donnée!J405="نعم",864,IF(Donnée!J405="لا",1296,"")),""),"")</f>
        <v/>
      </c>
      <c r="K666" s="42" t="str">
        <f>IFERROR(IF(G666="نصف داخلي",IF(Donnée!J405="نعم",432,IF(Donnée!J405="لا",648,"")),""),"")</f>
        <v/>
      </c>
      <c r="L666" s="43">
        <f t="shared" si="40"/>
        <v>0</v>
      </c>
      <c r="M666" s="44"/>
      <c r="N666" s="37">
        <f>Donnée!A405</f>
        <v>404</v>
      </c>
    </row>
    <row r="667" spans="1:14" ht="24.95" customHeight="1">
      <c r="A667" s="38" t="str">
        <f t="shared" si="41"/>
        <v/>
      </c>
      <c r="B667" s="39" t="str">
        <f>IFERROR(VLOOKUP(N667,Donnée!A38:I638,9,0),"")</f>
        <v/>
      </c>
      <c r="C667" s="40">
        <f>IFERROR(VLOOKUP(N667,Donnée!A38:I638,8,0),"")</f>
        <v>0</v>
      </c>
      <c r="D667" s="41">
        <f>IFERROR(VLOOKUP(N667,Donnée!A38:I638,2,0),"")</f>
        <v>0</v>
      </c>
      <c r="E667" s="39">
        <f>IFERROR(VLOOKUP(N667,Donnée!A38:I638,6,0),"")</f>
        <v>0</v>
      </c>
      <c r="F667" s="41">
        <f>IFERROR(VLOOKUP(N667,Donnée!A38:I638,3,0),"")</f>
        <v>0</v>
      </c>
      <c r="G667" s="41">
        <f>IFERROR(VLOOKUP(N667,Donnée!A38:I638,4,0),"")</f>
        <v>0</v>
      </c>
      <c r="H667" s="41" t="str">
        <f>IFERROR(VLOOKUP(N667,Donnée!A38:I638,7,0),"")</f>
        <v/>
      </c>
      <c r="I667" s="42">
        <f>IFERROR(IF(Donnée!J406="نعم",IF(G667="نصف داخلي",LOOKUP(270-H667,jours_presence,boursses_DP),IF(G667="داخلي",LOOKUP(270-H667,jours_presence,Boursses_P),IF(G667="نصف داخلي",LOOKUP(270-H667,jours_presence,boursses_DP),IF(G667="داخلي",LOOKUP(270-H667,jours_presence,Boursses_P))))),0),"")</f>
        <v>0</v>
      </c>
      <c r="J667" s="42" t="str">
        <f>IFERROR(IF(G667="داخلي",IF(Donnée!J406="نعم",864,IF(Donnée!J406="لا",1296,"")),""),"")</f>
        <v/>
      </c>
      <c r="K667" s="42" t="str">
        <f>IFERROR(IF(G667="نصف داخلي",IF(Donnée!J406="نعم",432,IF(Donnée!J406="لا",648,"")),""),"")</f>
        <v/>
      </c>
      <c r="L667" s="43">
        <f t="shared" si="40"/>
        <v>0</v>
      </c>
      <c r="M667" s="44"/>
      <c r="N667" s="37">
        <f>Donnée!A406</f>
        <v>405</v>
      </c>
    </row>
    <row r="668" spans="1:14" ht="24.95" customHeight="1">
      <c r="A668" s="38" t="str">
        <f t="shared" si="41"/>
        <v/>
      </c>
      <c r="B668" s="39" t="str">
        <f>IFERROR(VLOOKUP(N668,Donnée!A39:I639,9,0),"")</f>
        <v/>
      </c>
      <c r="C668" s="40">
        <f>IFERROR(VLOOKUP(N668,Donnée!A39:I639,8,0),"")</f>
        <v>0</v>
      </c>
      <c r="D668" s="41">
        <f>IFERROR(VLOOKUP(N668,Donnée!A39:I639,2,0),"")</f>
        <v>0</v>
      </c>
      <c r="E668" s="39">
        <f>IFERROR(VLOOKUP(N668,Donnée!A39:I639,6,0),"")</f>
        <v>0</v>
      </c>
      <c r="F668" s="41">
        <f>IFERROR(VLOOKUP(N668,Donnée!A39:I639,3,0),"")</f>
        <v>0</v>
      </c>
      <c r="G668" s="41">
        <f>IFERROR(VLOOKUP(N668,Donnée!A39:I639,4,0),"")</f>
        <v>0</v>
      </c>
      <c r="H668" s="41" t="str">
        <f>IFERROR(VLOOKUP(N668,Donnée!A39:I639,7,0),"")</f>
        <v/>
      </c>
      <c r="I668" s="42">
        <f>IFERROR(IF(Donnée!J407="نعم",IF(G668="نصف داخلي",LOOKUP(270-H668,jours_presence,boursses_DP),IF(G668="داخلي",LOOKUP(270-H668,jours_presence,Boursses_P),IF(G668="نصف داخلي",LOOKUP(270-H668,jours_presence,boursses_DP),IF(G668="داخلي",LOOKUP(270-H668,jours_presence,Boursses_P))))),0),"")</f>
        <v>0</v>
      </c>
      <c r="J668" s="42" t="str">
        <f>IFERROR(IF(G668="داخلي",IF(Donnée!J407="نعم",864,IF(Donnée!J407="لا",1296,"")),""),"")</f>
        <v/>
      </c>
      <c r="K668" s="42" t="str">
        <f>IFERROR(IF(G668="نصف داخلي",IF(Donnée!J407="نعم",432,IF(Donnée!J407="لا",648,"")),""),"")</f>
        <v/>
      </c>
      <c r="L668" s="43">
        <f t="shared" si="40"/>
        <v>0</v>
      </c>
      <c r="M668" s="44"/>
      <c r="N668" s="37">
        <f>Donnée!A407</f>
        <v>406</v>
      </c>
    </row>
    <row r="669" spans="1:14" ht="24.95" customHeight="1">
      <c r="A669" s="38" t="str">
        <f t="shared" si="41"/>
        <v/>
      </c>
      <c r="B669" s="39" t="str">
        <f>IFERROR(VLOOKUP(N669,Donnée!A40:I640,9,0),"")</f>
        <v/>
      </c>
      <c r="C669" s="40">
        <f>IFERROR(VLOOKUP(N669,Donnée!A40:I640,8,0),"")</f>
        <v>0</v>
      </c>
      <c r="D669" s="41">
        <f>IFERROR(VLOOKUP(N669,Donnée!A40:I640,2,0),"")</f>
        <v>0</v>
      </c>
      <c r="E669" s="39">
        <f>IFERROR(VLOOKUP(N669,Donnée!A40:I640,6,0),"")</f>
        <v>0</v>
      </c>
      <c r="F669" s="41">
        <f>IFERROR(VLOOKUP(N669,Donnée!A40:I640,3,0),"")</f>
        <v>0</v>
      </c>
      <c r="G669" s="41">
        <f>IFERROR(VLOOKUP(N669,Donnée!A40:I640,4,0),"")</f>
        <v>0</v>
      </c>
      <c r="H669" s="41" t="str">
        <f>IFERROR(VLOOKUP(N669,Donnée!A40:I640,7,0),"")</f>
        <v/>
      </c>
      <c r="I669" s="42">
        <f>IFERROR(IF(Donnée!J408="نعم",IF(G669="نصف داخلي",LOOKUP(270-H669,jours_presence,boursses_DP),IF(G669="داخلي",LOOKUP(270-H669,jours_presence,Boursses_P),IF(G669="نصف داخلي",LOOKUP(270-H669,jours_presence,boursses_DP),IF(G669="داخلي",LOOKUP(270-H669,jours_presence,Boursses_P))))),0),"")</f>
        <v>0</v>
      </c>
      <c r="J669" s="42" t="str">
        <f>IFERROR(IF(G669="داخلي",IF(Donnée!J408="نعم",864,IF(Donnée!J408="لا",1296,"")),""),"")</f>
        <v/>
      </c>
      <c r="K669" s="42" t="str">
        <f>IFERROR(IF(G669="نصف داخلي",IF(Donnée!J408="نعم",432,IF(Donnée!J408="لا",648,"")),""),"")</f>
        <v/>
      </c>
      <c r="L669" s="43">
        <f t="shared" si="40"/>
        <v>0</v>
      </c>
      <c r="M669" s="44"/>
      <c r="N669" s="37">
        <f>Donnée!A408</f>
        <v>407</v>
      </c>
    </row>
    <row r="670" spans="1:14" ht="24.95" customHeight="1">
      <c r="A670" s="38" t="str">
        <f t="shared" si="41"/>
        <v/>
      </c>
      <c r="B670" s="39" t="str">
        <f>IFERROR(VLOOKUP(N670,Donnée!A41:I641,9,0),"")</f>
        <v/>
      </c>
      <c r="C670" s="40">
        <f>IFERROR(VLOOKUP(N670,Donnée!A41:I641,8,0),"")</f>
        <v>0</v>
      </c>
      <c r="D670" s="41">
        <f>IFERROR(VLOOKUP(N670,Donnée!A41:I641,2,0),"")</f>
        <v>0</v>
      </c>
      <c r="E670" s="39">
        <f>IFERROR(VLOOKUP(N670,Donnée!A41:I641,6,0),"")</f>
        <v>0</v>
      </c>
      <c r="F670" s="41">
        <f>IFERROR(VLOOKUP(N670,Donnée!A41:I641,3,0),"")</f>
        <v>0</v>
      </c>
      <c r="G670" s="41">
        <f>IFERROR(VLOOKUP(N670,Donnée!A41:I641,4,0),"")</f>
        <v>0</v>
      </c>
      <c r="H670" s="41" t="str">
        <f>IFERROR(VLOOKUP(N670,Donnée!A41:I641,7,0),"")</f>
        <v/>
      </c>
      <c r="I670" s="42">
        <f>IFERROR(IF(Donnée!J409="نعم",IF(G670="نصف داخلي",LOOKUP(270-H670,jours_presence,boursses_DP),IF(G670="داخلي",LOOKUP(270-H670,jours_presence,Boursses_P),IF(G670="نصف داخلي",LOOKUP(270-H670,jours_presence,boursses_DP),IF(G670="داخلي",LOOKUP(270-H670,jours_presence,Boursses_P))))),0),"")</f>
        <v>0</v>
      </c>
      <c r="J670" s="42" t="str">
        <f>IFERROR(IF(G670="داخلي",IF(Donnée!J409="نعم",864,IF(Donnée!J409="لا",1296,"")),""),"")</f>
        <v/>
      </c>
      <c r="K670" s="42" t="str">
        <f>IFERROR(IF(G670="نصف داخلي",IF(Donnée!J409="نعم",432,IF(Donnée!J409="لا",648,"")),""),"")</f>
        <v/>
      </c>
      <c r="L670" s="43">
        <f t="shared" si="40"/>
        <v>0</v>
      </c>
      <c r="M670" s="44"/>
      <c r="N670" s="37">
        <f>Donnée!A409</f>
        <v>408</v>
      </c>
    </row>
    <row r="671" spans="1:14" ht="24.95" customHeight="1">
      <c r="A671" s="38" t="str">
        <f t="shared" si="41"/>
        <v/>
      </c>
      <c r="B671" s="39" t="str">
        <f>IFERROR(VLOOKUP(N671,Donnée!A42:I642,9,0),"")</f>
        <v/>
      </c>
      <c r="C671" s="40">
        <f>IFERROR(VLOOKUP(N671,Donnée!A42:I642,8,0),"")</f>
        <v>0</v>
      </c>
      <c r="D671" s="41">
        <f>IFERROR(VLOOKUP(N671,Donnée!A42:I642,2,0),"")</f>
        <v>0</v>
      </c>
      <c r="E671" s="39">
        <f>IFERROR(VLOOKUP(N671,Donnée!A42:I642,6,0),"")</f>
        <v>0</v>
      </c>
      <c r="F671" s="41">
        <f>IFERROR(VLOOKUP(N671,Donnée!A42:I642,3,0),"")</f>
        <v>0</v>
      </c>
      <c r="G671" s="41">
        <f>IFERROR(VLOOKUP(N671,Donnée!A42:I642,4,0),"")</f>
        <v>0</v>
      </c>
      <c r="H671" s="41" t="str">
        <f>IFERROR(VLOOKUP(N671,Donnée!A42:I642,7,0),"")</f>
        <v/>
      </c>
      <c r="I671" s="42">
        <f>IFERROR(IF(Donnée!J410="نعم",IF(G671="نصف داخلي",LOOKUP(270-H671,jours_presence,boursses_DP),IF(G671="داخلي",LOOKUP(270-H671,jours_presence,Boursses_P),IF(G671="نصف داخلي",LOOKUP(270-H671,jours_presence,boursses_DP),IF(G671="داخلي",LOOKUP(270-H671,jours_presence,Boursses_P))))),0),"")</f>
        <v>0</v>
      </c>
      <c r="J671" s="42" t="str">
        <f>IFERROR(IF(G671="داخلي",IF(Donnée!J410="نعم",864,IF(Donnée!J410="لا",1296,"")),""),"")</f>
        <v/>
      </c>
      <c r="K671" s="42" t="str">
        <f>IFERROR(IF(G671="نصف داخلي",IF(Donnée!J410="نعم",432,IF(Donnée!J410="لا",648,"")),""),"")</f>
        <v/>
      </c>
      <c r="L671" s="43">
        <f t="shared" si="40"/>
        <v>0</v>
      </c>
      <c r="M671" s="44"/>
      <c r="N671" s="37">
        <f>Donnée!A410</f>
        <v>409</v>
      </c>
    </row>
    <row r="672" spans="1:14" ht="24.95" customHeight="1">
      <c r="A672" s="38" t="str">
        <f t="shared" si="41"/>
        <v/>
      </c>
      <c r="B672" s="45" t="str">
        <f>IFERROR(VLOOKUP(N672,Donnée!A43:I643,9,0),"")</f>
        <v/>
      </c>
      <c r="C672" s="46">
        <f>IFERROR(VLOOKUP(N672,Donnée!A43:I643,8,0),"")</f>
        <v>0</v>
      </c>
      <c r="D672" s="47">
        <f>IFERROR(VLOOKUP(N672,Donnée!A43:I643,2,0),"")</f>
        <v>0</v>
      </c>
      <c r="E672" s="45">
        <f>IFERROR(VLOOKUP(N672,Donnée!A43:I643,6,0),"")</f>
        <v>0</v>
      </c>
      <c r="F672" s="47">
        <f>IFERROR(VLOOKUP(N672,Donnée!A43:I643,3,0),"")</f>
        <v>0</v>
      </c>
      <c r="G672" s="47">
        <f>IFERROR(VLOOKUP(N672,Donnée!A43:I643,4,0),"")</f>
        <v>0</v>
      </c>
      <c r="H672" s="47" t="str">
        <f>IFERROR(VLOOKUP(N672,Donnée!A43:I643,7,0),"")</f>
        <v/>
      </c>
      <c r="I672" s="48">
        <f>IFERROR(IF(Donnée!J411="نعم",IF(G672="نصف داخلي",LOOKUP(270-H672,jours_presence,boursses_DP),IF(G672="داخلي",LOOKUP(270-H672,jours_presence,Boursses_P),IF(G672="نصف داخلي",LOOKUP(270-H672,jours_presence,boursses_DP),IF(G672="داخلي",LOOKUP(270-H672,jours_presence,Boursses_P))))),0),"")</f>
        <v>0</v>
      </c>
      <c r="J672" s="48" t="str">
        <f>IFERROR(IF(G672="داخلي",IF(Donnée!J411="نعم",864,IF(Donnée!J411="لا",1296,"")),""),"")</f>
        <v/>
      </c>
      <c r="K672" s="48" t="str">
        <f>IFERROR(IF(G672="نصف داخلي",IF(Donnée!J411="نعم",432,IF(Donnée!J411="لا",648,"")),""),"")</f>
        <v/>
      </c>
      <c r="L672" s="49">
        <f t="shared" si="40"/>
        <v>0</v>
      </c>
      <c r="M672" s="50"/>
      <c r="N672" s="37">
        <f>Donnée!A411</f>
        <v>410</v>
      </c>
    </row>
    <row r="673" spans="1:14" ht="24.95" customHeight="1">
      <c r="A673" s="38" t="str">
        <f t="shared" si="41"/>
        <v/>
      </c>
      <c r="B673" s="45" t="str">
        <f>IFERROR(VLOOKUP(N673,Donnée!A44:I644,9,0),"")</f>
        <v/>
      </c>
      <c r="C673" s="46">
        <f>IFERROR(VLOOKUP(N673,Donnée!A44:I644,8,0),"")</f>
        <v>0</v>
      </c>
      <c r="D673" s="47">
        <f>IFERROR(VLOOKUP(N673,Donnée!A44:I644,2,0),"")</f>
        <v>0</v>
      </c>
      <c r="E673" s="45">
        <f>IFERROR(VLOOKUP(N673,Donnée!A44:I644,6,0),"")</f>
        <v>0</v>
      </c>
      <c r="F673" s="47">
        <f>IFERROR(VLOOKUP(N673,Donnée!A44:I644,3,0),"")</f>
        <v>0</v>
      </c>
      <c r="G673" s="47">
        <f>IFERROR(VLOOKUP(N673,Donnée!A44:I644,4,0),"")</f>
        <v>0</v>
      </c>
      <c r="H673" s="47" t="str">
        <f>IFERROR(VLOOKUP(N673,Donnée!A44:I644,7,0),"")</f>
        <v/>
      </c>
      <c r="I673" s="48">
        <f>IFERROR(IF(Donnée!J412="نعم",IF(G673="نصف داخلي",LOOKUP(270-H673,jours_presence,boursses_DP),IF(G673="داخلي",LOOKUP(270-H673,jours_presence,Boursses_P),IF(G673="نصف داخلي",LOOKUP(270-H673,jours_presence,boursses_DP),IF(G673="داخلي",LOOKUP(270-H673,jours_presence,Boursses_P))))),0),"")</f>
        <v>0</v>
      </c>
      <c r="J673" s="48" t="str">
        <f>IFERROR(IF(G673="داخلي",IF(Donnée!J412="نعم",864,IF(Donnée!J412="لا",1296,"")),""),"")</f>
        <v/>
      </c>
      <c r="K673" s="48" t="str">
        <f>IFERROR(IF(G673="نصف داخلي",IF(Donnée!J412="نعم",432,IF(Donnée!J412="لا",648,"")),""),"")</f>
        <v/>
      </c>
      <c r="L673" s="49">
        <f t="shared" si="40"/>
        <v>0</v>
      </c>
      <c r="M673" s="50"/>
      <c r="N673" s="37">
        <f>Donnée!A412</f>
        <v>411</v>
      </c>
    </row>
    <row r="674" spans="1:14" ht="24.95" customHeight="1">
      <c r="A674" s="38" t="str">
        <f t="shared" si="41"/>
        <v/>
      </c>
      <c r="B674" s="45" t="str">
        <f>IFERROR(VLOOKUP(N674,Donnée!A45:I645,9,0),"")</f>
        <v/>
      </c>
      <c r="C674" s="46">
        <f>IFERROR(VLOOKUP(N674,Donnée!A45:I645,8,0),"")</f>
        <v>0</v>
      </c>
      <c r="D674" s="47">
        <f>IFERROR(VLOOKUP(N674,Donnée!A45:I645,2,0),"")</f>
        <v>0</v>
      </c>
      <c r="E674" s="45">
        <f>IFERROR(VLOOKUP(N674,Donnée!A45:I645,6,0),"")</f>
        <v>0</v>
      </c>
      <c r="F674" s="47">
        <f>IFERROR(VLOOKUP(N674,Donnée!A45:I645,3,0),"")</f>
        <v>0</v>
      </c>
      <c r="G674" s="47">
        <f>IFERROR(VLOOKUP(N674,Donnée!A45:I645,4,0),"")</f>
        <v>0</v>
      </c>
      <c r="H674" s="47" t="str">
        <f>IFERROR(VLOOKUP(N674,Donnée!A45:I645,7,0),"")</f>
        <v/>
      </c>
      <c r="I674" s="48">
        <f>IFERROR(IF(Donnée!J413="نعم",IF(G674="نصف داخلي",LOOKUP(270-H674,jours_presence,boursses_DP),IF(G674="داخلي",LOOKUP(270-H674,jours_presence,Boursses_P),IF(G674="نصف داخلي",LOOKUP(270-H674,jours_presence,boursses_DP),IF(G674="داخلي",LOOKUP(270-H674,jours_presence,Boursses_P))))),0),"")</f>
        <v>0</v>
      </c>
      <c r="J674" s="48" t="str">
        <f>IFERROR(IF(G674="داخلي",IF(Donnée!J413="نعم",864,IF(Donnée!J413="لا",1296,"")),""),"")</f>
        <v/>
      </c>
      <c r="K674" s="48" t="str">
        <f>IFERROR(IF(G674="نصف داخلي",IF(Donnée!J413="نعم",432,IF(Donnée!J413="لا",648,"")),""),"")</f>
        <v/>
      </c>
      <c r="L674" s="49">
        <f t="shared" si="40"/>
        <v>0</v>
      </c>
      <c r="M674" s="50"/>
      <c r="N674" s="37">
        <f>Donnée!A413</f>
        <v>412</v>
      </c>
    </row>
    <row r="675" spans="1:14" ht="24.95" customHeight="1">
      <c r="A675" s="38" t="str">
        <f t="shared" si="41"/>
        <v/>
      </c>
      <c r="B675" s="45" t="str">
        <f>IFERROR(VLOOKUP(N675,Donnée!A46:I646,9,0),"")</f>
        <v/>
      </c>
      <c r="C675" s="46">
        <f>IFERROR(VLOOKUP(N675,Donnée!A46:I646,8,0),"")</f>
        <v>0</v>
      </c>
      <c r="D675" s="47">
        <f>IFERROR(VLOOKUP(N675,Donnée!A46:I646,2,0),"")</f>
        <v>0</v>
      </c>
      <c r="E675" s="45">
        <f>IFERROR(VLOOKUP(N675,Donnée!A46:I646,6,0),"")</f>
        <v>0</v>
      </c>
      <c r="F675" s="47">
        <f>IFERROR(VLOOKUP(N675,Donnée!A46:I646,3,0),"")</f>
        <v>0</v>
      </c>
      <c r="G675" s="47">
        <f>IFERROR(VLOOKUP(N675,Donnée!A46:I646,4,0),"")</f>
        <v>0</v>
      </c>
      <c r="H675" s="47" t="str">
        <f>IFERROR(VLOOKUP(N675,Donnée!A46:I646,7,0),"")</f>
        <v/>
      </c>
      <c r="I675" s="48">
        <f>IFERROR(IF(Donnée!J414="نعم",IF(G675="نصف داخلي",LOOKUP(270-H675,jours_presence,boursses_DP),IF(G675="داخلي",LOOKUP(270-H675,jours_presence,Boursses_P),IF(G675="نصف داخلي",LOOKUP(270-H675,jours_presence,boursses_DP),IF(G675="داخلي",LOOKUP(270-H675,jours_presence,Boursses_P))))),0),"")</f>
        <v>0</v>
      </c>
      <c r="J675" s="48" t="str">
        <f>IFERROR(IF(G675="داخلي",IF(Donnée!J414="نعم",864,IF(Donnée!J414="لا",1296,"")),""),"")</f>
        <v/>
      </c>
      <c r="K675" s="48" t="str">
        <f>IFERROR(IF(G675="نصف داخلي",IF(Donnée!J414="نعم",432,IF(Donnée!J414="لا",648,"")),""),"")</f>
        <v/>
      </c>
      <c r="L675" s="49">
        <f t="shared" si="40"/>
        <v>0</v>
      </c>
      <c r="M675" s="50"/>
      <c r="N675" s="37">
        <f>Donnée!A414</f>
        <v>413</v>
      </c>
    </row>
    <row r="676" spans="1:14" ht="24.95" customHeight="1">
      <c r="A676" s="38" t="str">
        <f t="shared" si="41"/>
        <v/>
      </c>
      <c r="B676" s="45" t="str">
        <f>IFERROR(VLOOKUP(N676,Donnée!A47:I647,9,0),"")</f>
        <v/>
      </c>
      <c r="C676" s="46">
        <f>IFERROR(VLOOKUP(N676,Donnée!A47:I647,8,0),"")</f>
        <v>0</v>
      </c>
      <c r="D676" s="47">
        <f>IFERROR(VLOOKUP(N676,Donnée!A47:I647,2,0),"")</f>
        <v>0</v>
      </c>
      <c r="E676" s="45">
        <f>IFERROR(VLOOKUP(N676,Donnée!A47:I647,6,0),"")</f>
        <v>0</v>
      </c>
      <c r="F676" s="47">
        <f>IFERROR(VLOOKUP(N676,Donnée!A47:I647,3,0),"")</f>
        <v>0</v>
      </c>
      <c r="G676" s="47">
        <f>IFERROR(VLOOKUP(N676,Donnée!A47:I647,4,0),"")</f>
        <v>0</v>
      </c>
      <c r="H676" s="47" t="str">
        <f>IFERROR(VLOOKUP(N676,Donnée!A47:I647,7,0),"")</f>
        <v/>
      </c>
      <c r="I676" s="48">
        <f>IFERROR(IF(Donnée!J415="نعم",IF(G676="نصف داخلي",LOOKUP(270-H676,jours_presence,boursses_DP),IF(G676="داخلي",LOOKUP(270-H676,jours_presence,Boursses_P),IF(G676="نصف داخلي",LOOKUP(270-H676,jours_presence,boursses_DP),IF(G676="داخلي",LOOKUP(270-H676,jours_presence,Boursses_P))))),0),"")</f>
        <v>0</v>
      </c>
      <c r="J676" s="48" t="str">
        <f>IFERROR(IF(G676="داخلي",IF(Donnée!J415="نعم",864,IF(Donnée!J415="لا",1296,"")),""),"")</f>
        <v/>
      </c>
      <c r="K676" s="48" t="str">
        <f>IFERROR(IF(G676="نصف داخلي",IF(Donnée!J415="نعم",432,IF(Donnée!J415="لا",648,"")),""),"")</f>
        <v/>
      </c>
      <c r="L676" s="49">
        <f t="shared" si="40"/>
        <v>0</v>
      </c>
      <c r="M676" s="50"/>
      <c r="N676" s="37">
        <f>Donnée!A415</f>
        <v>414</v>
      </c>
    </row>
    <row r="677" spans="1:14" ht="24.95" customHeight="1">
      <c r="A677" s="38" t="str">
        <f t="shared" si="41"/>
        <v/>
      </c>
      <c r="B677" s="45" t="str">
        <f>IFERROR(VLOOKUP(N677,Donnée!A48:I648,9,0),"")</f>
        <v/>
      </c>
      <c r="C677" s="46">
        <f>IFERROR(VLOOKUP(N677,Donnée!A48:I648,8,0),"")</f>
        <v>0</v>
      </c>
      <c r="D677" s="47">
        <f>IFERROR(VLOOKUP(N677,Donnée!A48:I648,2,0),"")</f>
        <v>0</v>
      </c>
      <c r="E677" s="45">
        <f>IFERROR(VLOOKUP(N677,Donnée!A48:I648,6,0),"")</f>
        <v>0</v>
      </c>
      <c r="F677" s="47">
        <f>IFERROR(VLOOKUP(N677,Donnée!A48:I648,3,0),"")</f>
        <v>0</v>
      </c>
      <c r="G677" s="47">
        <f>IFERROR(VLOOKUP(N677,Donnée!A48:I648,4,0),"")</f>
        <v>0</v>
      </c>
      <c r="H677" s="47" t="str">
        <f>IFERROR(VLOOKUP(N677,Donnée!A48:I648,7,0),"")</f>
        <v/>
      </c>
      <c r="I677" s="48">
        <f>IFERROR(IF(Donnée!J416="نعم",IF(G677="نصف داخلي",LOOKUP(270-H677,jours_presence,boursses_DP),IF(G677="داخلي",LOOKUP(270-H677,jours_presence,Boursses_P),IF(G677="نصف داخلي",LOOKUP(270-H677,jours_presence,boursses_DP),IF(G677="داخلي",LOOKUP(270-H677,jours_presence,Boursses_P))))),0),"")</f>
        <v>0</v>
      </c>
      <c r="J677" s="48" t="str">
        <f>IFERROR(IF(G677="داخلي",IF(Donnée!J416="نعم",864,IF(Donnée!J416="لا",1296,"")),""),"")</f>
        <v/>
      </c>
      <c r="K677" s="48" t="str">
        <f>IFERROR(IF(G677="نصف داخلي",IF(Donnée!J416="نعم",432,IF(Donnée!J416="لا",648,"")),""),"")</f>
        <v/>
      </c>
      <c r="L677" s="49">
        <f t="shared" si="40"/>
        <v>0</v>
      </c>
      <c r="M677" s="50"/>
      <c r="N677" s="37">
        <f>Donnée!A416</f>
        <v>415</v>
      </c>
    </row>
    <row r="678" spans="1:14" ht="24.95" customHeight="1">
      <c r="A678" s="38" t="str">
        <f t="shared" si="41"/>
        <v/>
      </c>
      <c r="B678" s="45" t="str">
        <f>IFERROR(VLOOKUP(N678,Donnée!A49:I649,9,0),"")</f>
        <v/>
      </c>
      <c r="C678" s="46">
        <f>IFERROR(VLOOKUP(N678,Donnée!A49:I649,8,0),"")</f>
        <v>0</v>
      </c>
      <c r="D678" s="47">
        <f>IFERROR(VLOOKUP(N678,Donnée!A49:I649,2,0),"")</f>
        <v>0</v>
      </c>
      <c r="E678" s="45">
        <f>IFERROR(VLOOKUP(N678,Donnée!A49:I649,6,0),"")</f>
        <v>0</v>
      </c>
      <c r="F678" s="47">
        <f>IFERROR(VLOOKUP(N678,Donnée!A49:I649,3,0),"")</f>
        <v>0</v>
      </c>
      <c r="G678" s="47">
        <f>IFERROR(VLOOKUP(N678,Donnée!A49:I649,4,0),"")</f>
        <v>0</v>
      </c>
      <c r="H678" s="47" t="str">
        <f>IFERROR(VLOOKUP(N678,Donnée!A49:I649,7,0),"")</f>
        <v/>
      </c>
      <c r="I678" s="48">
        <f>IFERROR(IF(Donnée!J417="نعم",IF(G678="نصف داخلي",LOOKUP(270-H678,jours_presence,boursses_DP),IF(G678="داخلي",LOOKUP(270-H678,jours_presence,Boursses_P),IF(G678="نصف داخلي",LOOKUP(270-H678,jours_presence,boursses_DP),IF(G678="داخلي",LOOKUP(270-H678,jours_presence,Boursses_P))))),0),"")</f>
        <v>0</v>
      </c>
      <c r="J678" s="48" t="str">
        <f>IFERROR(IF(G678="داخلي",IF(Donnée!J417="نعم",864,IF(Donnée!J417="لا",1296,"")),""),"")</f>
        <v/>
      </c>
      <c r="K678" s="48" t="str">
        <f>IFERROR(IF(G678="نصف داخلي",IF(Donnée!J417="نعم",432,IF(Donnée!J417="لا",648,"")),""),"")</f>
        <v/>
      </c>
      <c r="L678" s="49">
        <f t="shared" si="40"/>
        <v>0</v>
      </c>
      <c r="M678" s="50"/>
      <c r="N678" s="37">
        <f>Donnée!A417</f>
        <v>416</v>
      </c>
    </row>
    <row r="679" spans="1:14" ht="24.95" customHeight="1">
      <c r="A679" s="38" t="str">
        <f t="shared" si="41"/>
        <v/>
      </c>
      <c r="B679" s="45" t="str">
        <f>IFERROR(VLOOKUP(N679,Donnée!A50:I650,9,0),"")</f>
        <v/>
      </c>
      <c r="C679" s="46">
        <f>IFERROR(VLOOKUP(N679,Donnée!A50:I650,8,0),"")</f>
        <v>0</v>
      </c>
      <c r="D679" s="47">
        <f>IFERROR(VLOOKUP(N679,Donnée!A50:I650,2,0),"")</f>
        <v>0</v>
      </c>
      <c r="E679" s="45">
        <f>IFERROR(VLOOKUP(N679,Donnée!A50:I650,6,0),"")</f>
        <v>0</v>
      </c>
      <c r="F679" s="47">
        <f>IFERROR(VLOOKUP(N679,Donnée!A50:I650,3,0),"")</f>
        <v>0</v>
      </c>
      <c r="G679" s="47">
        <f>IFERROR(VLOOKUP(N679,Donnée!A50:I650,4,0),"")</f>
        <v>0</v>
      </c>
      <c r="H679" s="47" t="str">
        <f>IFERROR(VLOOKUP(N679,Donnée!A50:I650,7,0),"")</f>
        <v/>
      </c>
      <c r="I679" s="48">
        <f>IFERROR(IF(Donnée!J418="نعم",IF(G679="نصف داخلي",LOOKUP(270-H679,jours_presence,boursses_DP),IF(G679="داخلي",LOOKUP(270-H679,jours_presence,Boursses_P),IF(G679="نصف داخلي",LOOKUP(270-H679,jours_presence,boursses_DP),IF(G679="داخلي",LOOKUP(270-H679,jours_presence,Boursses_P))))),0),"")</f>
        <v>0</v>
      </c>
      <c r="J679" s="48" t="str">
        <f>IFERROR(IF(G679="داخلي",IF(Donnée!J418="نعم",864,IF(Donnée!J418="لا",1296,"")),""),"")</f>
        <v/>
      </c>
      <c r="K679" s="48" t="str">
        <f>IFERROR(IF(G679="نصف داخلي",IF(Donnée!J418="نعم",432,IF(Donnée!J418="لا",648,"")),""),"")</f>
        <v/>
      </c>
      <c r="L679" s="49">
        <f t="shared" si="40"/>
        <v>0</v>
      </c>
      <c r="M679" s="50"/>
      <c r="N679" s="37">
        <f>Donnée!A418</f>
        <v>417</v>
      </c>
    </row>
    <row r="680" spans="1:14" ht="24.95" customHeight="1">
      <c r="A680" s="38" t="str">
        <f t="shared" si="41"/>
        <v/>
      </c>
      <c r="B680" s="45" t="str">
        <f>IFERROR(VLOOKUP(N680,Donnée!A51:I651,9,0),"")</f>
        <v/>
      </c>
      <c r="C680" s="46">
        <f>IFERROR(VLOOKUP(N680,Donnée!A51:I651,8,0),"")</f>
        <v>0</v>
      </c>
      <c r="D680" s="47">
        <f>IFERROR(VLOOKUP(N680,Donnée!A51:I651,2,0),"")</f>
        <v>0</v>
      </c>
      <c r="E680" s="45">
        <f>IFERROR(VLOOKUP(N680,Donnée!A51:I651,6,0),"")</f>
        <v>0</v>
      </c>
      <c r="F680" s="47">
        <f>IFERROR(VLOOKUP(N680,Donnée!A51:I651,3,0),"")</f>
        <v>0</v>
      </c>
      <c r="G680" s="47">
        <f>IFERROR(VLOOKUP(N680,Donnée!A51:I651,4,0),"")</f>
        <v>0</v>
      </c>
      <c r="H680" s="47" t="str">
        <f>IFERROR(VLOOKUP(N680,Donnée!A51:I651,7,0),"")</f>
        <v/>
      </c>
      <c r="I680" s="48">
        <f>IFERROR(IF(Donnée!J419="نعم",IF(G680="نصف داخلي",LOOKUP(270-H680,jours_presence,boursses_DP),IF(G680="داخلي",LOOKUP(270-H680,jours_presence,Boursses_P),IF(G680="نصف داخلي",LOOKUP(270-H680,jours_presence,boursses_DP),IF(G680="داخلي",LOOKUP(270-H680,jours_presence,Boursses_P))))),0),"")</f>
        <v>0</v>
      </c>
      <c r="J680" s="48" t="str">
        <f>IFERROR(IF(G680="داخلي",IF(Donnée!J419="نعم",864,IF(Donnée!J419="لا",1296,"")),""),"")</f>
        <v/>
      </c>
      <c r="K680" s="48" t="str">
        <f>IFERROR(IF(G680="نصف داخلي",IF(Donnée!J419="نعم",432,IF(Donnée!J419="لا",648,"")),""),"")</f>
        <v/>
      </c>
      <c r="L680" s="49">
        <f t="shared" si="40"/>
        <v>0</v>
      </c>
      <c r="M680" s="50"/>
      <c r="N680" s="37">
        <f>Donnée!A419</f>
        <v>418</v>
      </c>
    </row>
    <row r="681" spans="1:14" ht="24.95" customHeight="1">
      <c r="A681" s="38" t="str">
        <f t="shared" si="41"/>
        <v/>
      </c>
      <c r="B681" s="45" t="str">
        <f>IFERROR(VLOOKUP(N681,Donnée!A52:I652,9,0),"")</f>
        <v/>
      </c>
      <c r="C681" s="46">
        <f>IFERROR(VLOOKUP(N681,Donnée!A52:I652,8,0),"")</f>
        <v>0</v>
      </c>
      <c r="D681" s="47">
        <f>IFERROR(VLOOKUP(N681,Donnée!A52:I652,2,0),"")</f>
        <v>0</v>
      </c>
      <c r="E681" s="45">
        <f>IFERROR(VLOOKUP(N681,Donnée!A52:I652,6,0),"")</f>
        <v>0</v>
      </c>
      <c r="F681" s="47">
        <f>IFERROR(VLOOKUP(N681,Donnée!A52:I652,3,0),"")</f>
        <v>0</v>
      </c>
      <c r="G681" s="47">
        <f>IFERROR(VLOOKUP(N681,Donnée!A52:I652,4,0),"")</f>
        <v>0</v>
      </c>
      <c r="H681" s="47" t="str">
        <f>IFERROR(VLOOKUP(N681,Donnée!A52:I652,7,0),"")</f>
        <v/>
      </c>
      <c r="I681" s="48">
        <f>IFERROR(IF(Donnée!J420="نعم",IF(G681="نصف داخلي",LOOKUP(270-H681,jours_presence,boursses_DP),IF(G681="داخلي",LOOKUP(270-H681,jours_presence,Boursses_P),IF(G681="نصف داخلي",LOOKUP(270-H681,jours_presence,boursses_DP),IF(G681="داخلي",LOOKUP(270-H681,jours_presence,Boursses_P))))),0),"")</f>
        <v>0</v>
      </c>
      <c r="J681" s="48" t="str">
        <f>IFERROR(IF(G681="داخلي",IF(Donnée!J420="نعم",864,IF(Donnée!J420="لا",1296,"")),""),"")</f>
        <v/>
      </c>
      <c r="K681" s="48" t="str">
        <f>IFERROR(IF(G681="نصف داخلي",IF(Donnée!J420="نعم",432,IF(Donnée!J420="لا",648,"")),""),"")</f>
        <v/>
      </c>
      <c r="L681" s="49">
        <f t="shared" si="40"/>
        <v>0</v>
      </c>
      <c r="M681" s="50"/>
      <c r="N681" s="37">
        <f>Donnée!A420</f>
        <v>419</v>
      </c>
    </row>
    <row r="682" spans="1:14" ht="24.95" customHeight="1" thickBot="1">
      <c r="A682" s="51" t="str">
        <f t="shared" si="41"/>
        <v/>
      </c>
      <c r="B682" s="59" t="str">
        <f>IFERROR(VLOOKUP(N682,Donnée!A53:I653,9,0),"")</f>
        <v/>
      </c>
      <c r="C682" s="53">
        <f>IFERROR(VLOOKUP(N682,Donnée!A53:I653,8,0),"")</f>
        <v>0</v>
      </c>
      <c r="D682" s="54">
        <f>IFERROR(VLOOKUP(N682,Donnée!A53:I653,2,0),"")</f>
        <v>0</v>
      </c>
      <c r="E682" s="55">
        <f>IFERROR(VLOOKUP(N682,Donnée!A53:I653,6,0),"")</f>
        <v>0</v>
      </c>
      <c r="F682" s="54">
        <f>IFERROR(VLOOKUP(N682,Donnée!A53:I653,3,0),"")</f>
        <v>0</v>
      </c>
      <c r="G682" s="52">
        <f>IFERROR(VLOOKUP(N682,Donnée!A53:I653,4,0),"")</f>
        <v>0</v>
      </c>
      <c r="H682" s="54" t="str">
        <f>IFERROR(VLOOKUP(N682,Donnée!A53:I653,7,0),"")</f>
        <v/>
      </c>
      <c r="I682" s="56">
        <f>IFERROR(IF(Donnée!J421="نعم",IF(G682="نصف داخلي",LOOKUP(270-H682,jours_presence,boursses_DP),IF(G682="داخلي",LOOKUP(270-H682,jours_presence,Boursses_P),IF(G682="نصف داخلي",LOOKUP(270-H682,jours_presence,boursses_DP),IF(G682="داخلي",LOOKUP(270-H682,jours_presence,Boursses_P))))),0),"")</f>
        <v>0</v>
      </c>
      <c r="J682" s="56" t="str">
        <f>IFERROR(IF(G682="داخلي",IF(Donnée!J421="نعم",864,IF(Donnée!J421="لا",1296,"")),""),"")</f>
        <v/>
      </c>
      <c r="K682" s="56" t="str">
        <f>IFERROR(IF(G682="نصف داخلي",IF(Donnée!J421="نعم",432,IF(Donnée!J421="لا",648,"")),""),"")</f>
        <v/>
      </c>
      <c r="L682" s="57">
        <f t="shared" si="40"/>
        <v>0</v>
      </c>
      <c r="M682" s="58"/>
      <c r="N682" s="37">
        <f>Donnée!A421</f>
        <v>420</v>
      </c>
    </row>
    <row r="683" spans="1:14" ht="24.95" customHeight="1" thickBot="1">
      <c r="A683" s="23">
        <v>420</v>
      </c>
      <c r="B683" s="23"/>
      <c r="C683" s="23"/>
      <c r="D683" s="23"/>
      <c r="E683" s="23"/>
      <c r="F683" s="23"/>
      <c r="G683" s="23"/>
      <c r="H683" s="23"/>
      <c r="I683" s="24">
        <f>SUM(I663:I682)</f>
        <v>0</v>
      </c>
      <c r="J683" s="24">
        <f>SUM(J663:J682)</f>
        <v>0</v>
      </c>
      <c r="K683" s="24">
        <f>SUM(K663:K682)</f>
        <v>0</v>
      </c>
      <c r="L683" s="24">
        <f>SUM(L663:L682)</f>
        <v>0</v>
      </c>
      <c r="M683" s="23"/>
    </row>
    <row r="694" spans="1:14" ht="24.95" customHeight="1" thickBot="1">
      <c r="A694" s="19"/>
      <c r="B694" s="19"/>
      <c r="C694" s="19"/>
      <c r="D694" s="19"/>
      <c r="E694" s="19"/>
      <c r="F694" s="19"/>
      <c r="G694" s="19"/>
      <c r="H694" s="19"/>
      <c r="I694" s="19"/>
      <c r="J694" s="19"/>
      <c r="K694" s="19"/>
      <c r="L694" s="25" t="s">
        <v>70</v>
      </c>
      <c r="M694" s="19"/>
      <c r="N694" s="19"/>
    </row>
    <row r="695" spans="1:14" ht="24.95" customHeight="1" thickBot="1">
      <c r="A695" s="26" t="s">
        <v>0</v>
      </c>
      <c r="B695" s="27" t="s">
        <v>1</v>
      </c>
      <c r="C695" s="27" t="s">
        <v>2</v>
      </c>
      <c r="D695" s="27" t="s">
        <v>3</v>
      </c>
      <c r="E695" s="27" t="s">
        <v>4</v>
      </c>
      <c r="F695" s="27" t="s">
        <v>5</v>
      </c>
      <c r="G695" s="27" t="s">
        <v>6</v>
      </c>
      <c r="H695" s="27" t="s">
        <v>7</v>
      </c>
      <c r="I695" s="27" t="s">
        <v>49</v>
      </c>
      <c r="J695" s="27" t="s">
        <v>8</v>
      </c>
      <c r="K695" s="27" t="s">
        <v>9</v>
      </c>
      <c r="L695" s="27" t="s">
        <v>10</v>
      </c>
      <c r="M695" s="28" t="s">
        <v>11</v>
      </c>
      <c r="N695" s="29" t="s">
        <v>0</v>
      </c>
    </row>
    <row r="696" spans="1:14" ht="24.95" customHeight="1">
      <c r="A696" s="30" t="str">
        <f>IFERROR(IF(L696&gt;0,A682+1,""),"")</f>
        <v/>
      </c>
      <c r="B696" s="31" t="str">
        <f>IFERROR(VLOOKUP(N696,Donnée!A34:I634,9,0),"")</f>
        <v/>
      </c>
      <c r="C696" s="32">
        <f>IFERROR(VLOOKUP(N696,Donnée!A34:I634,8,0),"")</f>
        <v>0</v>
      </c>
      <c r="D696" s="33">
        <f>IFERROR(VLOOKUP(N696,Donnée!A34:I634,2,0),"")</f>
        <v>0</v>
      </c>
      <c r="E696" s="31">
        <f>IFERROR(VLOOKUP(N696,Donnée!A34:I634,6,0),"")</f>
        <v>0</v>
      </c>
      <c r="F696" s="33">
        <f>IFERROR(VLOOKUP(N696,Donnée!A34:I634,3,0),"")</f>
        <v>0</v>
      </c>
      <c r="G696" s="33">
        <f>IFERROR(VLOOKUP(N696,Donnée!A34:I634,4,0),"")</f>
        <v>0</v>
      </c>
      <c r="H696" s="33" t="str">
        <f>IFERROR(VLOOKUP(N696,Donnée!A34:I634,7,0),"")</f>
        <v/>
      </c>
      <c r="I696" s="34">
        <f>IFERROR(IF(Donnée!J422="نعم",IF(G696="نصف داخلي",LOOKUP(270-H696,jours_presence,boursses_DP),IF(G696="داخلي",LOOKUP(270-H696,jours_presence,Boursses_P),IF(G696="نصف داخلي",LOOKUP(270-H696,jours_presence,boursses_DP),IF(G696="داخلي",LOOKUP(270-H696,jours_presence,Boursses_P))))),0),"")</f>
        <v>0</v>
      </c>
      <c r="J696" s="34" t="str">
        <f>IFERROR(IF(G696="داخلي",IF(Donnée!J422="نعم",864,IF(Donnée!J422="لا",1296,"")),""),"")</f>
        <v/>
      </c>
      <c r="K696" s="34" t="str">
        <f>IFERROR(IF(G696="نصف داخلي",IF(Donnée!J422="نعم",432,IF(Donnée!J422="لا",648,"")),""),"")</f>
        <v/>
      </c>
      <c r="L696" s="35">
        <f t="shared" ref="L696:L715" si="42">IFERROR(SUM(I696:K696),"")</f>
        <v>0</v>
      </c>
      <c r="M696" s="36"/>
      <c r="N696" s="37">
        <f>Donnée!A422</f>
        <v>421</v>
      </c>
    </row>
    <row r="697" spans="1:14" ht="24.95" customHeight="1">
      <c r="A697" s="38" t="str">
        <f t="shared" ref="A697:A715" si="43">IFERROR(IF(L697&gt;0,A696+1,""),"")</f>
        <v/>
      </c>
      <c r="B697" s="39" t="str">
        <f>IFERROR(VLOOKUP(N697,Donnée!A35:I635,9,0),"")</f>
        <v/>
      </c>
      <c r="C697" s="40">
        <f>IFERROR(VLOOKUP(N697,Donnée!A35:I635,8,0),"")</f>
        <v>0</v>
      </c>
      <c r="D697" s="41">
        <f>IFERROR(VLOOKUP(N697,Donnée!A35:I635,2,0),"")</f>
        <v>0</v>
      </c>
      <c r="E697" s="39">
        <f>IFERROR(VLOOKUP(N697,Donnée!A35:I635,6,0),"")</f>
        <v>0</v>
      </c>
      <c r="F697" s="41">
        <f>IFERROR(VLOOKUP(N697,Donnée!A35:I635,3,0),"")</f>
        <v>0</v>
      </c>
      <c r="G697" s="41">
        <f>IFERROR(VLOOKUP(N697,Donnée!A35:I635,4,0),"")</f>
        <v>0</v>
      </c>
      <c r="H697" s="41" t="str">
        <f>IFERROR(VLOOKUP(N697,Donnée!A35:I635,7,0),"")</f>
        <v/>
      </c>
      <c r="I697" s="42">
        <f>IFERROR(IF(Donnée!J423="نعم",IF(G697="نصف داخلي",LOOKUP(270-H697,jours_presence,boursses_DP),IF(G697="داخلي",LOOKUP(270-H697,jours_presence,Boursses_P),IF(G697="نصف داخلي",LOOKUP(270-H697,jours_presence,boursses_DP),IF(G697="داخلي",LOOKUP(270-H697,jours_presence,Boursses_P))))),0),"")</f>
        <v>0</v>
      </c>
      <c r="J697" s="42" t="str">
        <f>IFERROR(IF(G697="داخلي",IF(Donnée!J423="نعم",864,IF(Donnée!J423="لا",1296,"")),""),"")</f>
        <v/>
      </c>
      <c r="K697" s="42" t="str">
        <f>IFERROR(IF(G697="نصف داخلي",IF(Donnée!J423="نعم",432,IF(Donnée!J423="لا",648,"")),""),"")</f>
        <v/>
      </c>
      <c r="L697" s="43">
        <f t="shared" si="42"/>
        <v>0</v>
      </c>
      <c r="M697" s="44"/>
      <c r="N697" s="37">
        <f>Donnée!A423</f>
        <v>422</v>
      </c>
    </row>
    <row r="698" spans="1:14" ht="24.95" customHeight="1">
      <c r="A698" s="38" t="str">
        <f t="shared" si="43"/>
        <v/>
      </c>
      <c r="B698" s="39" t="str">
        <f>IFERROR(VLOOKUP(N698,Donnée!A36:I636,9,0),"")</f>
        <v/>
      </c>
      <c r="C698" s="40">
        <f>IFERROR(VLOOKUP(N698,Donnée!A36:I636,8,0),"")</f>
        <v>0</v>
      </c>
      <c r="D698" s="41">
        <f>IFERROR(VLOOKUP(N698,Donnée!A36:I636,2,0),"")</f>
        <v>0</v>
      </c>
      <c r="E698" s="39">
        <f>IFERROR(VLOOKUP(N698,Donnée!A36:I636,6,0),"")</f>
        <v>0</v>
      </c>
      <c r="F698" s="41">
        <f>IFERROR(VLOOKUP(N698,Donnée!A36:I636,3,0),"")</f>
        <v>0</v>
      </c>
      <c r="G698" s="41">
        <f>IFERROR(VLOOKUP(N698,Donnée!A36:I636,4,0),"")</f>
        <v>0</v>
      </c>
      <c r="H698" s="41" t="str">
        <f>IFERROR(VLOOKUP(N698,Donnée!A36:I636,7,0),"")</f>
        <v/>
      </c>
      <c r="I698" s="42">
        <f>IFERROR(IF(Donnée!J424="نعم",IF(G698="نصف داخلي",LOOKUP(270-H698,jours_presence,boursses_DP),IF(G698="داخلي",LOOKUP(270-H698,jours_presence,Boursses_P),IF(G698="نصف داخلي",LOOKUP(270-H698,jours_presence,boursses_DP),IF(G698="داخلي",LOOKUP(270-H698,jours_presence,Boursses_P))))),0),"")</f>
        <v>0</v>
      </c>
      <c r="J698" s="42" t="str">
        <f>IFERROR(IF(G698="داخلي",IF(Donnée!J424="نعم",864,IF(Donnée!J424="لا",1296,"")),""),"")</f>
        <v/>
      </c>
      <c r="K698" s="42" t="str">
        <f>IFERROR(IF(G698="نصف داخلي",IF(Donnée!J424="نعم",432,IF(Donnée!J424="لا",648,"")),""),"")</f>
        <v/>
      </c>
      <c r="L698" s="43">
        <f t="shared" si="42"/>
        <v>0</v>
      </c>
      <c r="M698" s="44"/>
      <c r="N698" s="37">
        <f>Donnée!A424</f>
        <v>423</v>
      </c>
    </row>
    <row r="699" spans="1:14" ht="24.95" customHeight="1">
      <c r="A699" s="38" t="str">
        <f t="shared" si="43"/>
        <v/>
      </c>
      <c r="B699" s="39" t="str">
        <f>IFERROR(VLOOKUP(N699,Donnée!A37:I637,9,0),"")</f>
        <v/>
      </c>
      <c r="C699" s="40">
        <f>IFERROR(VLOOKUP(N699,Donnée!A37:I637,8,0),"")</f>
        <v>0</v>
      </c>
      <c r="D699" s="41">
        <f>IFERROR(VLOOKUP(N699,Donnée!A37:I637,2,0),"")</f>
        <v>0</v>
      </c>
      <c r="E699" s="39">
        <f>IFERROR(VLOOKUP(N699,Donnée!A37:I637,6,0),"")</f>
        <v>0</v>
      </c>
      <c r="F699" s="41">
        <f>IFERROR(VLOOKUP(N699,Donnée!A37:I637,3,0),"")</f>
        <v>0</v>
      </c>
      <c r="G699" s="41">
        <f>IFERROR(VLOOKUP(N699,Donnée!A37:I637,4,0),"")</f>
        <v>0</v>
      </c>
      <c r="H699" s="41" t="str">
        <f>IFERROR(VLOOKUP(N699,Donnée!A37:I637,7,0),"")</f>
        <v/>
      </c>
      <c r="I699" s="42">
        <f>IFERROR(IF(Donnée!J425="نعم",IF(G699="نصف داخلي",LOOKUP(270-H699,jours_presence,boursses_DP),IF(G699="داخلي",LOOKUP(270-H699,jours_presence,Boursses_P),IF(G699="نصف داخلي",LOOKUP(270-H699,jours_presence,boursses_DP),IF(G699="داخلي",LOOKUP(270-H699,jours_presence,Boursses_P))))),0),"")</f>
        <v>0</v>
      </c>
      <c r="J699" s="42" t="str">
        <f>IFERROR(IF(G699="داخلي",IF(Donnée!J425="نعم",864,IF(Donnée!J425="لا",1296,"")),""),"")</f>
        <v/>
      </c>
      <c r="K699" s="42" t="str">
        <f>IFERROR(IF(G699="نصف داخلي",IF(Donnée!J425="نعم",432,IF(Donnée!J425="لا",648,"")),""),"")</f>
        <v/>
      </c>
      <c r="L699" s="43">
        <f t="shared" si="42"/>
        <v>0</v>
      </c>
      <c r="M699" s="44"/>
      <c r="N699" s="37">
        <f>Donnée!A425</f>
        <v>424</v>
      </c>
    </row>
    <row r="700" spans="1:14" ht="24.95" customHeight="1">
      <c r="A700" s="38" t="str">
        <f t="shared" si="43"/>
        <v/>
      </c>
      <c r="B700" s="39" t="str">
        <f>IFERROR(VLOOKUP(N700,Donnée!A38:I638,9,0),"")</f>
        <v/>
      </c>
      <c r="C700" s="40">
        <f>IFERROR(VLOOKUP(N700,Donnée!A38:I638,8,0),"")</f>
        <v>0</v>
      </c>
      <c r="D700" s="41">
        <f>IFERROR(VLOOKUP(N700,Donnée!A38:I638,2,0),"")</f>
        <v>0</v>
      </c>
      <c r="E700" s="39">
        <f>IFERROR(VLOOKUP(N700,Donnée!A38:I638,6,0),"")</f>
        <v>0</v>
      </c>
      <c r="F700" s="41">
        <f>IFERROR(VLOOKUP(N700,Donnée!A38:I638,3,0),"")</f>
        <v>0</v>
      </c>
      <c r="G700" s="41">
        <f>IFERROR(VLOOKUP(N700,Donnée!A38:I638,4,0),"")</f>
        <v>0</v>
      </c>
      <c r="H700" s="41" t="str">
        <f>IFERROR(VLOOKUP(N700,Donnée!A38:I638,7,0),"")</f>
        <v/>
      </c>
      <c r="I700" s="42">
        <f>IFERROR(IF(Donnée!J426="نعم",IF(G700="نصف داخلي",LOOKUP(270-H700,jours_presence,boursses_DP),IF(G700="داخلي",LOOKUP(270-H700,jours_presence,Boursses_P),IF(G700="نصف داخلي",LOOKUP(270-H700,jours_presence,boursses_DP),IF(G700="داخلي",LOOKUP(270-H700,jours_presence,Boursses_P))))),0),"")</f>
        <v>0</v>
      </c>
      <c r="J700" s="42" t="str">
        <f>IFERROR(IF(G700="داخلي",IF(Donnée!J426="نعم",864,IF(Donnée!J426="لا",1296,"")),""),"")</f>
        <v/>
      </c>
      <c r="K700" s="42" t="str">
        <f>IFERROR(IF(G700="نصف داخلي",IF(Donnée!J426="نعم",432,IF(Donnée!J426="لا",648,"")),""),"")</f>
        <v/>
      </c>
      <c r="L700" s="43">
        <f t="shared" si="42"/>
        <v>0</v>
      </c>
      <c r="M700" s="44"/>
      <c r="N700" s="37">
        <f>Donnée!A426</f>
        <v>425</v>
      </c>
    </row>
    <row r="701" spans="1:14" ht="24.95" customHeight="1">
      <c r="A701" s="38" t="str">
        <f t="shared" si="43"/>
        <v/>
      </c>
      <c r="B701" s="39" t="str">
        <f>IFERROR(VLOOKUP(N701,Donnée!A39:I639,9,0),"")</f>
        <v/>
      </c>
      <c r="C701" s="40">
        <f>IFERROR(VLOOKUP(N701,Donnée!A39:I639,8,0),"")</f>
        <v>0</v>
      </c>
      <c r="D701" s="41">
        <f>IFERROR(VLOOKUP(N701,Donnée!A39:I639,2,0),"")</f>
        <v>0</v>
      </c>
      <c r="E701" s="39">
        <f>IFERROR(VLOOKUP(N701,Donnée!A39:I639,6,0),"")</f>
        <v>0</v>
      </c>
      <c r="F701" s="41">
        <f>IFERROR(VLOOKUP(N701,Donnée!A39:I639,3,0),"")</f>
        <v>0</v>
      </c>
      <c r="G701" s="41">
        <f>IFERROR(VLOOKUP(N701,Donnée!A39:I639,4,0),"")</f>
        <v>0</v>
      </c>
      <c r="H701" s="41" t="str">
        <f>IFERROR(VLOOKUP(N701,Donnée!A39:I639,7,0),"")</f>
        <v/>
      </c>
      <c r="I701" s="42">
        <f>IFERROR(IF(Donnée!J427="نعم",IF(G701="نصف داخلي",LOOKUP(270-H701,jours_presence,boursses_DP),IF(G701="داخلي",LOOKUP(270-H701,jours_presence,Boursses_P),IF(G701="نصف داخلي",LOOKUP(270-H701,jours_presence,boursses_DP),IF(G701="داخلي",LOOKUP(270-H701,jours_presence,Boursses_P))))),0),"")</f>
        <v>0</v>
      </c>
      <c r="J701" s="42" t="str">
        <f>IFERROR(IF(G701="داخلي",IF(Donnée!J427="نعم",864,IF(Donnée!J427="لا",1296,"")),""),"")</f>
        <v/>
      </c>
      <c r="K701" s="42" t="str">
        <f>IFERROR(IF(G701="نصف داخلي",IF(Donnée!J427="نعم",432,IF(Donnée!J427="لا",648,"")),""),"")</f>
        <v/>
      </c>
      <c r="L701" s="43">
        <f t="shared" si="42"/>
        <v>0</v>
      </c>
      <c r="M701" s="44"/>
      <c r="N701" s="37">
        <f>Donnée!A427</f>
        <v>426</v>
      </c>
    </row>
    <row r="702" spans="1:14" ht="24.95" customHeight="1">
      <c r="A702" s="38" t="str">
        <f t="shared" si="43"/>
        <v/>
      </c>
      <c r="B702" s="39" t="str">
        <f>IFERROR(VLOOKUP(N702,Donnée!A40:I640,9,0),"")</f>
        <v/>
      </c>
      <c r="C702" s="40">
        <f>IFERROR(VLOOKUP(N702,Donnée!A40:I640,8,0),"")</f>
        <v>0</v>
      </c>
      <c r="D702" s="41">
        <f>IFERROR(VLOOKUP(N702,Donnée!A40:I640,2,0),"")</f>
        <v>0</v>
      </c>
      <c r="E702" s="39">
        <f>IFERROR(VLOOKUP(N702,Donnée!A40:I640,6,0),"")</f>
        <v>0</v>
      </c>
      <c r="F702" s="41">
        <f>IFERROR(VLOOKUP(N702,Donnée!A40:I640,3,0),"")</f>
        <v>0</v>
      </c>
      <c r="G702" s="41">
        <f>IFERROR(VLOOKUP(N702,Donnée!A40:I640,4,0),"")</f>
        <v>0</v>
      </c>
      <c r="H702" s="41" t="str">
        <f>IFERROR(VLOOKUP(N702,Donnée!A40:I640,7,0),"")</f>
        <v/>
      </c>
      <c r="I702" s="42">
        <f>IFERROR(IF(Donnée!J428="نعم",IF(G702="نصف داخلي",LOOKUP(270-H702,jours_presence,boursses_DP),IF(G702="داخلي",LOOKUP(270-H702,jours_presence,Boursses_P),IF(G702="نصف داخلي",LOOKUP(270-H702,jours_presence,boursses_DP),IF(G702="داخلي",LOOKUP(270-H702,jours_presence,Boursses_P))))),0),"")</f>
        <v>0</v>
      </c>
      <c r="J702" s="42" t="str">
        <f>IFERROR(IF(G702="داخلي",IF(Donnée!J428="نعم",864,IF(Donnée!J428="لا",1296,"")),""),"")</f>
        <v/>
      </c>
      <c r="K702" s="42" t="str">
        <f>IFERROR(IF(G702="نصف داخلي",IF(Donnée!J428="نعم",432,IF(Donnée!J428="لا",648,"")),""),"")</f>
        <v/>
      </c>
      <c r="L702" s="43">
        <f t="shared" si="42"/>
        <v>0</v>
      </c>
      <c r="M702" s="44"/>
      <c r="N702" s="37">
        <f>Donnée!A428</f>
        <v>427</v>
      </c>
    </row>
    <row r="703" spans="1:14" ht="24.95" customHeight="1">
      <c r="A703" s="38" t="str">
        <f t="shared" si="43"/>
        <v/>
      </c>
      <c r="B703" s="39" t="str">
        <f>IFERROR(VLOOKUP(N703,Donnée!A41:I641,9,0),"")</f>
        <v/>
      </c>
      <c r="C703" s="40">
        <f>IFERROR(VLOOKUP(N703,Donnée!A41:I641,8,0),"")</f>
        <v>0</v>
      </c>
      <c r="D703" s="41">
        <f>IFERROR(VLOOKUP(N703,Donnée!A41:I641,2,0),"")</f>
        <v>0</v>
      </c>
      <c r="E703" s="39">
        <f>IFERROR(VLOOKUP(N703,Donnée!A41:I641,6,0),"")</f>
        <v>0</v>
      </c>
      <c r="F703" s="41">
        <f>IFERROR(VLOOKUP(N703,Donnée!A41:I641,3,0),"")</f>
        <v>0</v>
      </c>
      <c r="G703" s="41">
        <f>IFERROR(VLOOKUP(N703,Donnée!A41:I641,4,0),"")</f>
        <v>0</v>
      </c>
      <c r="H703" s="41" t="str">
        <f>IFERROR(VLOOKUP(N703,Donnée!A41:I641,7,0),"")</f>
        <v/>
      </c>
      <c r="I703" s="42">
        <f>IFERROR(IF(Donnée!J429="نعم",IF(G703="نصف داخلي",LOOKUP(270-H703,jours_presence,boursses_DP),IF(G703="داخلي",LOOKUP(270-H703,jours_presence,Boursses_P),IF(G703="نصف داخلي",LOOKUP(270-H703,jours_presence,boursses_DP),IF(G703="داخلي",LOOKUP(270-H703,jours_presence,Boursses_P))))),0),"")</f>
        <v>0</v>
      </c>
      <c r="J703" s="42" t="str">
        <f>IFERROR(IF(G703="داخلي",IF(Donnée!J429="نعم",864,IF(Donnée!J429="لا",1296,"")),""),"")</f>
        <v/>
      </c>
      <c r="K703" s="42" t="str">
        <f>IFERROR(IF(G703="نصف داخلي",IF(Donnée!J429="نعم",432,IF(Donnée!J429="لا",648,"")),""),"")</f>
        <v/>
      </c>
      <c r="L703" s="43">
        <f t="shared" si="42"/>
        <v>0</v>
      </c>
      <c r="M703" s="44"/>
      <c r="N703" s="37">
        <f>Donnée!A429</f>
        <v>428</v>
      </c>
    </row>
    <row r="704" spans="1:14" ht="24.95" customHeight="1">
      <c r="A704" s="38" t="str">
        <f t="shared" si="43"/>
        <v/>
      </c>
      <c r="B704" s="39" t="str">
        <f>IFERROR(VLOOKUP(N704,Donnée!A42:I642,9,0),"")</f>
        <v/>
      </c>
      <c r="C704" s="40">
        <f>IFERROR(VLOOKUP(N704,Donnée!A42:I642,8,0),"")</f>
        <v>0</v>
      </c>
      <c r="D704" s="41">
        <f>IFERROR(VLOOKUP(N704,Donnée!A42:I642,2,0),"")</f>
        <v>0</v>
      </c>
      <c r="E704" s="39">
        <f>IFERROR(VLOOKUP(N704,Donnée!A42:I642,6,0),"")</f>
        <v>0</v>
      </c>
      <c r="F704" s="41">
        <f>IFERROR(VLOOKUP(N704,Donnée!A42:I642,3,0),"")</f>
        <v>0</v>
      </c>
      <c r="G704" s="41">
        <f>IFERROR(VLOOKUP(N704,Donnée!A42:I642,4,0),"")</f>
        <v>0</v>
      </c>
      <c r="H704" s="41" t="str">
        <f>IFERROR(VLOOKUP(N704,Donnée!A42:I642,7,0),"")</f>
        <v/>
      </c>
      <c r="I704" s="42">
        <f>IFERROR(IF(Donnée!J430="نعم",IF(G704="نصف داخلي",LOOKUP(270-H704,jours_presence,boursses_DP),IF(G704="داخلي",LOOKUP(270-H704,jours_presence,Boursses_P),IF(G704="نصف داخلي",LOOKUP(270-H704,jours_presence,boursses_DP),IF(G704="داخلي",LOOKUP(270-H704,jours_presence,Boursses_P))))),0),"")</f>
        <v>0</v>
      </c>
      <c r="J704" s="42" t="str">
        <f>IFERROR(IF(G704="داخلي",IF(Donnée!J430="نعم",864,IF(Donnée!J430="لا",1296,"")),""),"")</f>
        <v/>
      </c>
      <c r="K704" s="42" t="str">
        <f>IFERROR(IF(G704="نصف داخلي",IF(Donnée!J430="نعم",432,IF(Donnée!J430="لا",648,"")),""),"")</f>
        <v/>
      </c>
      <c r="L704" s="43">
        <f t="shared" si="42"/>
        <v>0</v>
      </c>
      <c r="M704" s="44"/>
      <c r="N704" s="37">
        <f>Donnée!A430</f>
        <v>429</v>
      </c>
    </row>
    <row r="705" spans="1:14" ht="24.95" customHeight="1">
      <c r="A705" s="38" t="str">
        <f t="shared" si="43"/>
        <v/>
      </c>
      <c r="B705" s="45" t="str">
        <f>IFERROR(VLOOKUP(N705,Donnée!A43:I643,9,0),"")</f>
        <v/>
      </c>
      <c r="C705" s="46">
        <f>IFERROR(VLOOKUP(N705,Donnée!A43:I643,8,0),"")</f>
        <v>0</v>
      </c>
      <c r="D705" s="47">
        <f>IFERROR(VLOOKUP(N705,Donnée!A43:I643,2,0),"")</f>
        <v>0</v>
      </c>
      <c r="E705" s="45">
        <f>IFERROR(VLOOKUP(N705,Donnée!A43:I643,6,0),"")</f>
        <v>0</v>
      </c>
      <c r="F705" s="47">
        <f>IFERROR(VLOOKUP(N705,Donnée!A43:I643,3,0),"")</f>
        <v>0</v>
      </c>
      <c r="G705" s="47">
        <f>IFERROR(VLOOKUP(N705,Donnée!A43:I643,4,0),"")</f>
        <v>0</v>
      </c>
      <c r="H705" s="47" t="str">
        <f>IFERROR(VLOOKUP(N705,Donnée!A43:I643,7,0),"")</f>
        <v/>
      </c>
      <c r="I705" s="48">
        <f>IFERROR(IF(Donnée!J431="نعم",IF(G705="نصف داخلي",LOOKUP(270-H705,jours_presence,boursses_DP),IF(G705="داخلي",LOOKUP(270-H705,jours_presence,Boursses_P),IF(G705="نصف داخلي",LOOKUP(270-H705,jours_presence,boursses_DP),IF(G705="داخلي",LOOKUP(270-H705,jours_presence,Boursses_P))))),0),"")</f>
        <v>0</v>
      </c>
      <c r="J705" s="48" t="str">
        <f>IFERROR(IF(G705="داخلي",IF(Donnée!J431="نعم",864,IF(Donnée!J431="لا",1296,"")),""),"")</f>
        <v/>
      </c>
      <c r="K705" s="48" t="str">
        <f>IFERROR(IF(G705="نصف داخلي",IF(Donnée!J431="نعم",432,IF(Donnée!J431="لا",648,"")),""),"")</f>
        <v/>
      </c>
      <c r="L705" s="49">
        <f t="shared" si="42"/>
        <v>0</v>
      </c>
      <c r="M705" s="50"/>
      <c r="N705" s="37">
        <f>Donnée!A431</f>
        <v>430</v>
      </c>
    </row>
    <row r="706" spans="1:14" ht="24.95" customHeight="1">
      <c r="A706" s="38" t="str">
        <f t="shared" si="43"/>
        <v/>
      </c>
      <c r="B706" s="45" t="str">
        <f>IFERROR(VLOOKUP(N706,Donnée!A44:I644,9,0),"")</f>
        <v/>
      </c>
      <c r="C706" s="46">
        <f>IFERROR(VLOOKUP(N706,Donnée!A44:I644,8,0),"")</f>
        <v>0</v>
      </c>
      <c r="D706" s="47">
        <f>IFERROR(VLOOKUP(N706,Donnée!A44:I644,2,0),"")</f>
        <v>0</v>
      </c>
      <c r="E706" s="45">
        <f>IFERROR(VLOOKUP(N706,Donnée!A44:I644,6,0),"")</f>
        <v>0</v>
      </c>
      <c r="F706" s="47">
        <f>IFERROR(VLOOKUP(N706,Donnée!A44:I644,3,0),"")</f>
        <v>0</v>
      </c>
      <c r="G706" s="47">
        <f>IFERROR(VLOOKUP(N706,Donnée!A44:I644,4,0),"")</f>
        <v>0</v>
      </c>
      <c r="H706" s="47" t="str">
        <f>IFERROR(VLOOKUP(N706,Donnée!A44:I644,7,0),"")</f>
        <v/>
      </c>
      <c r="I706" s="48">
        <f>IFERROR(IF(Donnée!J432="نعم",IF(G706="نصف داخلي",LOOKUP(270-H706,jours_presence,boursses_DP),IF(G706="داخلي",LOOKUP(270-H706,jours_presence,Boursses_P),IF(G706="نصف داخلي",LOOKUP(270-H706,jours_presence,boursses_DP),IF(G706="داخلي",LOOKUP(270-H706,jours_presence,Boursses_P))))),0),"")</f>
        <v>0</v>
      </c>
      <c r="J706" s="48" t="str">
        <f>IFERROR(IF(G706="داخلي",IF(Donnée!J432="نعم",864,IF(Donnée!J432="لا",1296,"")),""),"")</f>
        <v/>
      </c>
      <c r="K706" s="48" t="str">
        <f>IFERROR(IF(G706="نصف داخلي",IF(Donnée!J432="نعم",432,IF(Donnée!J432="لا",648,"")),""),"")</f>
        <v/>
      </c>
      <c r="L706" s="49">
        <f t="shared" si="42"/>
        <v>0</v>
      </c>
      <c r="M706" s="50"/>
      <c r="N706" s="37">
        <f>Donnée!A432</f>
        <v>431</v>
      </c>
    </row>
    <row r="707" spans="1:14" ht="24.95" customHeight="1">
      <c r="A707" s="38" t="str">
        <f t="shared" si="43"/>
        <v/>
      </c>
      <c r="B707" s="45" t="str">
        <f>IFERROR(VLOOKUP(N707,Donnée!A45:I645,9,0),"")</f>
        <v/>
      </c>
      <c r="C707" s="46">
        <f>IFERROR(VLOOKUP(N707,Donnée!A45:I645,8,0),"")</f>
        <v>0</v>
      </c>
      <c r="D707" s="47">
        <f>IFERROR(VLOOKUP(N707,Donnée!A45:I645,2,0),"")</f>
        <v>0</v>
      </c>
      <c r="E707" s="45">
        <f>IFERROR(VLOOKUP(N707,Donnée!A45:I645,6,0),"")</f>
        <v>0</v>
      </c>
      <c r="F707" s="47">
        <f>IFERROR(VLOOKUP(N707,Donnée!A45:I645,3,0),"")</f>
        <v>0</v>
      </c>
      <c r="G707" s="47">
        <f>IFERROR(VLOOKUP(N707,Donnée!A45:I645,4,0),"")</f>
        <v>0</v>
      </c>
      <c r="H707" s="47" t="str">
        <f>IFERROR(VLOOKUP(N707,Donnée!A45:I645,7,0),"")</f>
        <v/>
      </c>
      <c r="I707" s="48">
        <f>IFERROR(IF(Donnée!J433="نعم",IF(G707="نصف داخلي",LOOKUP(270-H707,jours_presence,boursses_DP),IF(G707="داخلي",LOOKUP(270-H707,jours_presence,Boursses_P),IF(G707="نصف داخلي",LOOKUP(270-H707,jours_presence,boursses_DP),IF(G707="داخلي",LOOKUP(270-H707,jours_presence,Boursses_P))))),0),"")</f>
        <v>0</v>
      </c>
      <c r="J707" s="48" t="str">
        <f>IFERROR(IF(G707="داخلي",IF(Donnée!J433="نعم",864,IF(Donnée!J433="لا",1296,"")),""),"")</f>
        <v/>
      </c>
      <c r="K707" s="48" t="str">
        <f>IFERROR(IF(G707="نصف داخلي",IF(Donnée!J433="نعم",432,IF(Donnée!J433="لا",648,"")),""),"")</f>
        <v/>
      </c>
      <c r="L707" s="49">
        <f t="shared" si="42"/>
        <v>0</v>
      </c>
      <c r="M707" s="50"/>
      <c r="N707" s="37">
        <f>Donnée!A433</f>
        <v>432</v>
      </c>
    </row>
    <row r="708" spans="1:14" ht="24.95" customHeight="1">
      <c r="A708" s="38" t="str">
        <f t="shared" si="43"/>
        <v/>
      </c>
      <c r="B708" s="45" t="str">
        <f>IFERROR(VLOOKUP(N708,Donnée!A46:I646,9,0),"")</f>
        <v/>
      </c>
      <c r="C708" s="46">
        <f>IFERROR(VLOOKUP(N708,Donnée!A46:I646,8,0),"")</f>
        <v>0</v>
      </c>
      <c r="D708" s="47">
        <f>IFERROR(VLOOKUP(N708,Donnée!A46:I646,2,0),"")</f>
        <v>0</v>
      </c>
      <c r="E708" s="45">
        <f>IFERROR(VLOOKUP(N708,Donnée!A46:I646,6,0),"")</f>
        <v>0</v>
      </c>
      <c r="F708" s="47">
        <f>IFERROR(VLOOKUP(N708,Donnée!A46:I646,3,0),"")</f>
        <v>0</v>
      </c>
      <c r="G708" s="47">
        <f>IFERROR(VLOOKUP(N708,Donnée!A46:I646,4,0),"")</f>
        <v>0</v>
      </c>
      <c r="H708" s="47" t="str">
        <f>IFERROR(VLOOKUP(N708,Donnée!A46:I646,7,0),"")</f>
        <v/>
      </c>
      <c r="I708" s="48">
        <f>IFERROR(IF(Donnée!J434="نعم",IF(G708="نصف داخلي",LOOKUP(270-H708,jours_presence,boursses_DP),IF(G708="داخلي",LOOKUP(270-H708,jours_presence,Boursses_P),IF(G708="نصف داخلي",LOOKUP(270-H708,jours_presence,boursses_DP),IF(G708="داخلي",LOOKUP(270-H708,jours_presence,Boursses_P))))),0),"")</f>
        <v>0</v>
      </c>
      <c r="J708" s="48" t="str">
        <f>IFERROR(IF(G708="داخلي",IF(Donnée!J434="نعم",864,IF(Donnée!J434="لا",1296,"")),""),"")</f>
        <v/>
      </c>
      <c r="K708" s="48" t="str">
        <f>IFERROR(IF(G708="نصف داخلي",IF(Donnée!J434="نعم",432,IF(Donnée!J434="لا",648,"")),""),"")</f>
        <v/>
      </c>
      <c r="L708" s="49">
        <f t="shared" si="42"/>
        <v>0</v>
      </c>
      <c r="M708" s="50"/>
      <c r="N708" s="37">
        <f>Donnée!A434</f>
        <v>433</v>
      </c>
    </row>
    <row r="709" spans="1:14" ht="24.95" customHeight="1">
      <c r="A709" s="38" t="str">
        <f t="shared" si="43"/>
        <v/>
      </c>
      <c r="B709" s="45" t="str">
        <f>IFERROR(VLOOKUP(N709,Donnée!A47:I647,9,0),"")</f>
        <v/>
      </c>
      <c r="C709" s="46">
        <f>IFERROR(VLOOKUP(N709,Donnée!A47:I647,8,0),"")</f>
        <v>0</v>
      </c>
      <c r="D709" s="47">
        <f>IFERROR(VLOOKUP(N709,Donnée!A47:I647,2,0),"")</f>
        <v>0</v>
      </c>
      <c r="E709" s="45">
        <f>IFERROR(VLOOKUP(N709,Donnée!A47:I647,6,0),"")</f>
        <v>0</v>
      </c>
      <c r="F709" s="47">
        <f>IFERROR(VLOOKUP(N709,Donnée!A47:I647,3,0),"")</f>
        <v>0</v>
      </c>
      <c r="G709" s="47">
        <f>IFERROR(VLOOKUP(N709,Donnée!A47:I647,4,0),"")</f>
        <v>0</v>
      </c>
      <c r="H709" s="47" t="str">
        <f>IFERROR(VLOOKUP(N709,Donnée!A47:I647,7,0),"")</f>
        <v/>
      </c>
      <c r="I709" s="48">
        <f>IFERROR(IF(Donnée!J435="نعم",IF(G709="نصف داخلي",LOOKUP(270-H709,jours_presence,boursses_DP),IF(G709="داخلي",LOOKUP(270-H709,jours_presence,Boursses_P),IF(G709="نصف داخلي",LOOKUP(270-H709,jours_presence,boursses_DP),IF(G709="داخلي",LOOKUP(270-H709,jours_presence,Boursses_P))))),0),"")</f>
        <v>0</v>
      </c>
      <c r="J709" s="48" t="str">
        <f>IFERROR(IF(G709="داخلي",IF(Donnée!J435="نعم",864,IF(Donnée!J435="لا",1296,"")),""),"")</f>
        <v/>
      </c>
      <c r="K709" s="48" t="str">
        <f>IFERROR(IF(G709="نصف داخلي",IF(Donnée!J435="نعم",432,IF(Donnée!J435="لا",648,"")),""),"")</f>
        <v/>
      </c>
      <c r="L709" s="49">
        <f t="shared" si="42"/>
        <v>0</v>
      </c>
      <c r="M709" s="50"/>
      <c r="N709" s="37">
        <f>Donnée!A435</f>
        <v>434</v>
      </c>
    </row>
    <row r="710" spans="1:14" ht="24.95" customHeight="1">
      <c r="A710" s="38" t="str">
        <f t="shared" si="43"/>
        <v/>
      </c>
      <c r="B710" s="45" t="str">
        <f>IFERROR(VLOOKUP(N710,Donnée!A48:I648,9,0),"")</f>
        <v/>
      </c>
      <c r="C710" s="46">
        <f>IFERROR(VLOOKUP(N710,Donnée!A48:I648,8,0),"")</f>
        <v>0</v>
      </c>
      <c r="D710" s="47">
        <f>IFERROR(VLOOKUP(N710,Donnée!A48:I648,2,0),"")</f>
        <v>0</v>
      </c>
      <c r="E710" s="45">
        <f>IFERROR(VLOOKUP(N710,Donnée!A48:I648,6,0),"")</f>
        <v>0</v>
      </c>
      <c r="F710" s="47">
        <f>IFERROR(VLOOKUP(N710,Donnée!A48:I648,3,0),"")</f>
        <v>0</v>
      </c>
      <c r="G710" s="47">
        <f>IFERROR(VLOOKUP(N710,Donnée!A48:I648,4,0),"")</f>
        <v>0</v>
      </c>
      <c r="H710" s="47" t="str">
        <f>IFERROR(VLOOKUP(N710,Donnée!A48:I648,7,0),"")</f>
        <v/>
      </c>
      <c r="I710" s="48">
        <f>IFERROR(IF(Donnée!J436="نعم",IF(G710="نصف داخلي",LOOKUP(270-H710,jours_presence,boursses_DP),IF(G710="داخلي",LOOKUP(270-H710,jours_presence,Boursses_P),IF(G710="نصف داخلي",LOOKUP(270-H710,jours_presence,boursses_DP),IF(G710="داخلي",LOOKUP(270-H710,jours_presence,Boursses_P))))),0),"")</f>
        <v>0</v>
      </c>
      <c r="J710" s="48" t="str">
        <f>IFERROR(IF(G710="داخلي",IF(Donnée!J436="نعم",864,IF(Donnée!J436="لا",1296,"")),""),"")</f>
        <v/>
      </c>
      <c r="K710" s="48" t="str">
        <f>IFERROR(IF(G710="نصف داخلي",IF(Donnée!J436="نعم",432,IF(Donnée!J436="لا",648,"")),""),"")</f>
        <v/>
      </c>
      <c r="L710" s="49">
        <f t="shared" si="42"/>
        <v>0</v>
      </c>
      <c r="M710" s="50"/>
      <c r="N710" s="37">
        <f>Donnée!A436</f>
        <v>435</v>
      </c>
    </row>
    <row r="711" spans="1:14" ht="24.95" customHeight="1">
      <c r="A711" s="38" t="str">
        <f t="shared" si="43"/>
        <v/>
      </c>
      <c r="B711" s="45" t="str">
        <f>IFERROR(VLOOKUP(N711,Donnée!A49:I649,9,0),"")</f>
        <v/>
      </c>
      <c r="C711" s="46">
        <f>IFERROR(VLOOKUP(N711,Donnée!A49:I649,8,0),"")</f>
        <v>0</v>
      </c>
      <c r="D711" s="47">
        <f>IFERROR(VLOOKUP(N711,Donnée!A49:I649,2,0),"")</f>
        <v>0</v>
      </c>
      <c r="E711" s="45">
        <f>IFERROR(VLOOKUP(N711,Donnée!A49:I649,6,0),"")</f>
        <v>0</v>
      </c>
      <c r="F711" s="47">
        <f>IFERROR(VLOOKUP(N711,Donnée!A49:I649,3,0),"")</f>
        <v>0</v>
      </c>
      <c r="G711" s="47">
        <f>IFERROR(VLOOKUP(N711,Donnée!A49:I649,4,0),"")</f>
        <v>0</v>
      </c>
      <c r="H711" s="47" t="str">
        <f>IFERROR(VLOOKUP(N711,Donnée!A49:I649,7,0),"")</f>
        <v/>
      </c>
      <c r="I711" s="48">
        <f>IFERROR(IF(Donnée!J437="نعم",IF(G711="نصف داخلي",LOOKUP(270-H711,jours_presence,boursses_DP),IF(G711="داخلي",LOOKUP(270-H711,jours_presence,Boursses_P),IF(G711="نصف داخلي",LOOKUP(270-H711,jours_presence,boursses_DP),IF(G711="داخلي",LOOKUP(270-H711,jours_presence,Boursses_P))))),0),"")</f>
        <v>0</v>
      </c>
      <c r="J711" s="48" t="str">
        <f>IFERROR(IF(G711="داخلي",IF(Donnée!J437="نعم",864,IF(Donnée!J437="لا",1296,"")),""),"")</f>
        <v/>
      </c>
      <c r="K711" s="48" t="str">
        <f>IFERROR(IF(G711="نصف داخلي",IF(Donnée!J437="نعم",432,IF(Donnée!J437="لا",648,"")),""),"")</f>
        <v/>
      </c>
      <c r="L711" s="49">
        <f t="shared" si="42"/>
        <v>0</v>
      </c>
      <c r="M711" s="50"/>
      <c r="N711" s="37">
        <f>Donnée!A437</f>
        <v>436</v>
      </c>
    </row>
    <row r="712" spans="1:14" ht="24.95" customHeight="1">
      <c r="A712" s="38" t="str">
        <f t="shared" si="43"/>
        <v/>
      </c>
      <c r="B712" s="45" t="str">
        <f>IFERROR(VLOOKUP(N712,Donnée!A50:I650,9,0),"")</f>
        <v/>
      </c>
      <c r="C712" s="46">
        <f>IFERROR(VLOOKUP(N712,Donnée!A50:I650,8,0),"")</f>
        <v>0</v>
      </c>
      <c r="D712" s="47">
        <f>IFERROR(VLOOKUP(N712,Donnée!A50:I650,2,0),"")</f>
        <v>0</v>
      </c>
      <c r="E712" s="45">
        <f>IFERROR(VLOOKUP(N712,Donnée!A50:I650,6,0),"")</f>
        <v>0</v>
      </c>
      <c r="F712" s="47">
        <f>IFERROR(VLOOKUP(N712,Donnée!A50:I650,3,0),"")</f>
        <v>0</v>
      </c>
      <c r="G712" s="47">
        <f>IFERROR(VLOOKUP(N712,Donnée!A50:I650,4,0),"")</f>
        <v>0</v>
      </c>
      <c r="H712" s="47" t="str">
        <f>IFERROR(VLOOKUP(N712,Donnée!A50:I650,7,0),"")</f>
        <v/>
      </c>
      <c r="I712" s="48">
        <f>IFERROR(IF(Donnée!J438="نعم",IF(G712="نصف داخلي",LOOKUP(270-H712,jours_presence,boursses_DP),IF(G712="داخلي",LOOKUP(270-H712,jours_presence,Boursses_P),IF(G712="نصف داخلي",LOOKUP(270-H712,jours_presence,boursses_DP),IF(G712="داخلي",LOOKUP(270-H712,jours_presence,Boursses_P))))),0),"")</f>
        <v>0</v>
      </c>
      <c r="J712" s="48" t="str">
        <f>IFERROR(IF(G712="داخلي",IF(Donnée!J438="نعم",864,IF(Donnée!J438="لا",1296,"")),""),"")</f>
        <v/>
      </c>
      <c r="K712" s="48" t="str">
        <f>IFERROR(IF(G712="نصف داخلي",IF(Donnée!J438="نعم",432,IF(Donnée!J438="لا",648,"")),""),"")</f>
        <v/>
      </c>
      <c r="L712" s="49">
        <f t="shared" si="42"/>
        <v>0</v>
      </c>
      <c r="M712" s="50"/>
      <c r="N712" s="37">
        <f>Donnée!A438</f>
        <v>437</v>
      </c>
    </row>
    <row r="713" spans="1:14" ht="24.95" customHeight="1">
      <c r="A713" s="38" t="str">
        <f t="shared" si="43"/>
        <v/>
      </c>
      <c r="B713" s="45" t="str">
        <f>IFERROR(VLOOKUP(N713,Donnée!A51:I651,9,0),"")</f>
        <v/>
      </c>
      <c r="C713" s="46">
        <f>IFERROR(VLOOKUP(N713,Donnée!A51:I651,8,0),"")</f>
        <v>0</v>
      </c>
      <c r="D713" s="47">
        <f>IFERROR(VLOOKUP(N713,Donnée!A51:I651,2,0),"")</f>
        <v>0</v>
      </c>
      <c r="E713" s="45">
        <f>IFERROR(VLOOKUP(N713,Donnée!A51:I651,6,0),"")</f>
        <v>0</v>
      </c>
      <c r="F713" s="47">
        <f>IFERROR(VLOOKUP(N713,Donnée!A51:I651,3,0),"")</f>
        <v>0</v>
      </c>
      <c r="G713" s="47">
        <f>IFERROR(VLOOKUP(N713,Donnée!A51:I651,4,0),"")</f>
        <v>0</v>
      </c>
      <c r="H713" s="47" t="str">
        <f>IFERROR(VLOOKUP(N713,Donnée!A51:I651,7,0),"")</f>
        <v/>
      </c>
      <c r="I713" s="48">
        <f>IFERROR(IF(Donnée!J439="نعم",IF(G713="نصف داخلي",LOOKUP(270-H713,jours_presence,boursses_DP),IF(G713="داخلي",LOOKUP(270-H713,jours_presence,Boursses_P),IF(G713="نصف داخلي",LOOKUP(270-H713,jours_presence,boursses_DP),IF(G713="داخلي",LOOKUP(270-H713,jours_presence,Boursses_P))))),0),"")</f>
        <v>0</v>
      </c>
      <c r="J713" s="48" t="str">
        <f>IFERROR(IF(G713="داخلي",IF(Donnée!J439="نعم",864,IF(Donnée!J439="لا",1296,"")),""),"")</f>
        <v/>
      </c>
      <c r="K713" s="48" t="str">
        <f>IFERROR(IF(G713="نصف داخلي",IF(Donnée!J439="نعم",432,IF(Donnée!J439="لا",648,"")),""),"")</f>
        <v/>
      </c>
      <c r="L713" s="49">
        <f t="shared" si="42"/>
        <v>0</v>
      </c>
      <c r="M713" s="50"/>
      <c r="N713" s="37">
        <f>Donnée!A439</f>
        <v>438</v>
      </c>
    </row>
    <row r="714" spans="1:14" ht="24.95" customHeight="1">
      <c r="A714" s="38" t="str">
        <f t="shared" si="43"/>
        <v/>
      </c>
      <c r="B714" s="45" t="str">
        <f>IFERROR(VLOOKUP(N714,Donnée!A52:I652,9,0),"")</f>
        <v/>
      </c>
      <c r="C714" s="46">
        <f>IFERROR(VLOOKUP(N714,Donnée!A52:I652,8,0),"")</f>
        <v>0</v>
      </c>
      <c r="D714" s="47">
        <f>IFERROR(VLOOKUP(N714,Donnée!A52:I652,2,0),"")</f>
        <v>0</v>
      </c>
      <c r="E714" s="45">
        <f>IFERROR(VLOOKUP(N714,Donnée!A52:I652,6,0),"")</f>
        <v>0</v>
      </c>
      <c r="F714" s="47">
        <f>IFERROR(VLOOKUP(N714,Donnée!A52:I652,3,0),"")</f>
        <v>0</v>
      </c>
      <c r="G714" s="47">
        <f>IFERROR(VLOOKUP(N714,Donnée!A52:I652,4,0),"")</f>
        <v>0</v>
      </c>
      <c r="H714" s="47" t="str">
        <f>IFERROR(VLOOKUP(N714,Donnée!A52:I652,7,0),"")</f>
        <v/>
      </c>
      <c r="I714" s="48">
        <f>IFERROR(IF(Donnée!J440="نعم",IF(G714="نصف داخلي",LOOKUP(270-H714,jours_presence,boursses_DP),IF(G714="داخلي",LOOKUP(270-H714,jours_presence,Boursses_P),IF(G714="نصف داخلي",LOOKUP(270-H714,jours_presence,boursses_DP),IF(G714="داخلي",LOOKUP(270-H714,jours_presence,Boursses_P))))),0),"")</f>
        <v>0</v>
      </c>
      <c r="J714" s="48" t="str">
        <f>IFERROR(IF(G714="داخلي",IF(Donnée!J440="نعم",864,IF(Donnée!J440="لا",1296,"")),""),"")</f>
        <v/>
      </c>
      <c r="K714" s="48" t="str">
        <f>IFERROR(IF(G714="نصف داخلي",IF(Donnée!J440="نعم",432,IF(Donnée!J440="لا",648,"")),""),"")</f>
        <v/>
      </c>
      <c r="L714" s="49">
        <f t="shared" si="42"/>
        <v>0</v>
      </c>
      <c r="M714" s="50"/>
      <c r="N714" s="37">
        <f>Donnée!A440</f>
        <v>439</v>
      </c>
    </row>
    <row r="715" spans="1:14" ht="24.95" customHeight="1" thickBot="1">
      <c r="A715" s="51" t="str">
        <f t="shared" si="43"/>
        <v/>
      </c>
      <c r="B715" s="59" t="str">
        <f>IFERROR(VLOOKUP(N715,Donnée!A53:I653,9,0),"")</f>
        <v/>
      </c>
      <c r="C715" s="53">
        <f>IFERROR(VLOOKUP(N715,Donnée!A53:I653,8,0),"")</f>
        <v>0</v>
      </c>
      <c r="D715" s="54">
        <f>IFERROR(VLOOKUP(N715,Donnée!A53:I653,2,0),"")</f>
        <v>0</v>
      </c>
      <c r="E715" s="55">
        <f>IFERROR(VLOOKUP(N715,Donnée!A53:I653,6,0),"")</f>
        <v>0</v>
      </c>
      <c r="F715" s="54">
        <f>IFERROR(VLOOKUP(N715,Donnée!A53:I653,3,0),"")</f>
        <v>0</v>
      </c>
      <c r="G715" s="52">
        <f>IFERROR(VLOOKUP(N715,Donnée!A53:I653,4,0),"")</f>
        <v>0</v>
      </c>
      <c r="H715" s="54" t="str">
        <f>IFERROR(VLOOKUP(N715,Donnée!A53:I653,7,0),"")</f>
        <v/>
      </c>
      <c r="I715" s="56">
        <f>IFERROR(IF(Donnée!J441="نعم",IF(G715="نصف داخلي",LOOKUP(270-H715,jours_presence,boursses_DP),IF(G715="داخلي",LOOKUP(270-H715,jours_presence,Boursses_P),IF(G715="نصف داخلي",LOOKUP(270-H715,jours_presence,boursses_DP),IF(G715="داخلي",LOOKUP(270-H715,jours_presence,Boursses_P))))),0),"")</f>
        <v>0</v>
      </c>
      <c r="J715" s="56" t="str">
        <f>IFERROR(IF(G715="داخلي",IF(Donnée!J441="نعم",864,IF(Donnée!J441="لا",1296,"")),""),"")</f>
        <v/>
      </c>
      <c r="K715" s="56" t="str">
        <f>IFERROR(IF(G715="نصف داخلي",IF(Donnée!J441="نعم",432,IF(Donnée!J441="لا",648,"")),""),"")</f>
        <v/>
      </c>
      <c r="L715" s="57">
        <f t="shared" si="42"/>
        <v>0</v>
      </c>
      <c r="M715" s="58"/>
      <c r="N715" s="37">
        <f>Donnée!A441</f>
        <v>440</v>
      </c>
    </row>
    <row r="716" spans="1:14" ht="24.95" customHeight="1" thickBot="1">
      <c r="A716" s="23">
        <v>440</v>
      </c>
      <c r="B716" s="23"/>
      <c r="C716" s="23"/>
      <c r="D716" s="23"/>
      <c r="E716" s="23"/>
      <c r="F716" s="23"/>
      <c r="G716" s="23"/>
      <c r="H716" s="23"/>
      <c r="I716" s="24">
        <f>SUM(I696:I715)</f>
        <v>0</v>
      </c>
      <c r="J716" s="24">
        <f>SUM(J696:J715)</f>
        <v>0</v>
      </c>
      <c r="K716" s="24">
        <f>SUM(K696:K715)</f>
        <v>0</v>
      </c>
      <c r="L716" s="24">
        <f>SUM(L696:L715)</f>
        <v>0</v>
      </c>
      <c r="M716" s="23"/>
    </row>
    <row r="727" spans="1:14" ht="24.95" customHeight="1" thickBot="1">
      <c r="A727" s="19"/>
      <c r="B727" s="19"/>
      <c r="C727" s="19"/>
      <c r="D727" s="19"/>
      <c r="E727" s="19"/>
      <c r="F727" s="19"/>
      <c r="G727" s="19"/>
      <c r="H727" s="19"/>
      <c r="I727" s="19"/>
      <c r="J727" s="19"/>
      <c r="K727" s="19"/>
      <c r="L727" s="25" t="s">
        <v>71</v>
      </c>
      <c r="M727" s="19"/>
      <c r="N727" s="19"/>
    </row>
    <row r="728" spans="1:14" ht="24.95" customHeight="1" thickBot="1">
      <c r="A728" s="26" t="s">
        <v>0</v>
      </c>
      <c r="B728" s="27" t="s">
        <v>1</v>
      </c>
      <c r="C728" s="27" t="s">
        <v>2</v>
      </c>
      <c r="D728" s="27" t="s">
        <v>3</v>
      </c>
      <c r="E728" s="27" t="s">
        <v>4</v>
      </c>
      <c r="F728" s="27" t="s">
        <v>5</v>
      </c>
      <c r="G728" s="27" t="s">
        <v>6</v>
      </c>
      <c r="H728" s="27" t="s">
        <v>7</v>
      </c>
      <c r="I728" s="27" t="s">
        <v>49</v>
      </c>
      <c r="J728" s="27" t="s">
        <v>8</v>
      </c>
      <c r="K728" s="27" t="s">
        <v>9</v>
      </c>
      <c r="L728" s="27" t="s">
        <v>10</v>
      </c>
      <c r="M728" s="28" t="s">
        <v>11</v>
      </c>
      <c r="N728" s="29" t="s">
        <v>0</v>
      </c>
    </row>
    <row r="729" spans="1:14" ht="24.95" customHeight="1">
      <c r="A729" s="30" t="str">
        <f>IFERROR(IF(L729&gt;0,A715+1,""),"")</f>
        <v/>
      </c>
      <c r="B729" s="31" t="str">
        <f>IFERROR(VLOOKUP(N729,Donnée!A34:I634,9,0),"")</f>
        <v/>
      </c>
      <c r="C729" s="32">
        <f>IFERROR(VLOOKUP(N729,Donnée!A34:I634,8,0),"")</f>
        <v>0</v>
      </c>
      <c r="D729" s="33">
        <f>IFERROR(VLOOKUP(N729,Donnée!A34:I634,2,0),"")</f>
        <v>0</v>
      </c>
      <c r="E729" s="31">
        <f>IFERROR(VLOOKUP(N729,Donnée!A34:I634,6,0),"")</f>
        <v>0</v>
      </c>
      <c r="F729" s="33">
        <f>IFERROR(VLOOKUP(N729,Donnée!A34:I634,3,0),"")</f>
        <v>0</v>
      </c>
      <c r="G729" s="33">
        <f>IFERROR(VLOOKUP(N729,Donnée!A34:I634,4,0),"")</f>
        <v>0</v>
      </c>
      <c r="H729" s="33" t="str">
        <f>IFERROR(VLOOKUP(N729,Donnée!A34:I634,7,0),"")</f>
        <v/>
      </c>
      <c r="I729" s="34">
        <f>IFERROR(IF(Donnée!J442="نعم",IF(G729="نصف داخلي",LOOKUP(270-H729,jours_presence,boursses_DP),IF(G729="داخلي",LOOKUP(270-H729,jours_presence,Boursses_P),IF(G729="نصف داخلي",LOOKUP(270-H729,jours_presence,boursses_DP),IF(G729="داخلي",LOOKUP(270-H729,jours_presence,Boursses_P))))),0),"")</f>
        <v>0</v>
      </c>
      <c r="J729" s="34" t="str">
        <f>IFERROR(IF(G729="داخلي",IF(Donnée!J442="نعم",864,IF(Donnée!J442="لا",1296,"")),""),"")</f>
        <v/>
      </c>
      <c r="K729" s="34" t="str">
        <f>IFERROR(IF(G729="نصف داخلي",IF(Donnée!J442="نعم",432,IF(Donnée!J442="لا",648,"")),""),"")</f>
        <v/>
      </c>
      <c r="L729" s="35">
        <f t="shared" ref="L729:L748" si="44">IFERROR(SUM(I729:K729),"")</f>
        <v>0</v>
      </c>
      <c r="M729" s="36"/>
      <c r="N729" s="37">
        <f>Donnée!A442</f>
        <v>441</v>
      </c>
    </row>
    <row r="730" spans="1:14" ht="24.95" customHeight="1">
      <c r="A730" s="38" t="str">
        <f t="shared" ref="A730:A748" si="45">IFERROR(IF(L730&gt;0,A729+1,""),"")</f>
        <v/>
      </c>
      <c r="B730" s="39" t="str">
        <f>IFERROR(VLOOKUP(N730,Donnée!A35:I635,9,0),"")</f>
        <v/>
      </c>
      <c r="C730" s="40">
        <f>IFERROR(VLOOKUP(N730,Donnée!A35:I635,8,0),"")</f>
        <v>0</v>
      </c>
      <c r="D730" s="41">
        <f>IFERROR(VLOOKUP(N730,Donnée!A35:I635,2,0),"")</f>
        <v>0</v>
      </c>
      <c r="E730" s="39">
        <f>IFERROR(VLOOKUP(N730,Donnée!A35:I635,6,0),"")</f>
        <v>0</v>
      </c>
      <c r="F730" s="41">
        <f>IFERROR(VLOOKUP(N730,Donnée!A35:I635,3,0),"")</f>
        <v>0</v>
      </c>
      <c r="G730" s="41">
        <f>IFERROR(VLOOKUP(N730,Donnée!A35:I635,4,0),"")</f>
        <v>0</v>
      </c>
      <c r="H730" s="41" t="str">
        <f>IFERROR(VLOOKUP(N730,Donnée!A35:I635,7,0),"")</f>
        <v/>
      </c>
      <c r="I730" s="42">
        <f>IFERROR(IF(Donnée!J443="نعم",IF(G730="نصف داخلي",LOOKUP(270-H730,jours_presence,boursses_DP),IF(G730="داخلي",LOOKUP(270-H730,jours_presence,Boursses_P),IF(G730="نصف داخلي",LOOKUP(270-H730,jours_presence,boursses_DP),IF(G730="داخلي",LOOKUP(270-H730,jours_presence,Boursses_P))))),0),"")</f>
        <v>0</v>
      </c>
      <c r="J730" s="42" t="str">
        <f>IFERROR(IF(G730="داخلي",IF(Donnée!J443="نعم",864,IF(Donnée!J443="لا",1296,"")),""),"")</f>
        <v/>
      </c>
      <c r="K730" s="42" t="str">
        <f>IFERROR(IF(G730="نصف داخلي",IF(Donnée!J443="نعم",432,IF(Donnée!J443="لا",648,"")),""),"")</f>
        <v/>
      </c>
      <c r="L730" s="43">
        <f t="shared" si="44"/>
        <v>0</v>
      </c>
      <c r="M730" s="44"/>
      <c r="N730" s="37">
        <f>Donnée!A443</f>
        <v>442</v>
      </c>
    </row>
    <row r="731" spans="1:14" ht="24.95" customHeight="1">
      <c r="A731" s="38" t="str">
        <f t="shared" si="45"/>
        <v/>
      </c>
      <c r="B731" s="39" t="str">
        <f>IFERROR(VLOOKUP(N731,Donnée!A36:I636,9,0),"")</f>
        <v/>
      </c>
      <c r="C731" s="40">
        <f>IFERROR(VLOOKUP(N731,Donnée!A36:I636,8,0),"")</f>
        <v>0</v>
      </c>
      <c r="D731" s="41">
        <f>IFERROR(VLOOKUP(N731,Donnée!A36:I636,2,0),"")</f>
        <v>0</v>
      </c>
      <c r="E731" s="39">
        <f>IFERROR(VLOOKUP(N731,Donnée!A36:I636,6,0),"")</f>
        <v>0</v>
      </c>
      <c r="F731" s="41">
        <f>IFERROR(VLOOKUP(N731,Donnée!A36:I636,3,0),"")</f>
        <v>0</v>
      </c>
      <c r="G731" s="41">
        <f>IFERROR(VLOOKUP(N731,Donnée!A36:I636,4,0),"")</f>
        <v>0</v>
      </c>
      <c r="H731" s="41" t="str">
        <f>IFERROR(VLOOKUP(N731,Donnée!A36:I636,7,0),"")</f>
        <v/>
      </c>
      <c r="I731" s="42">
        <f>IFERROR(IF(Donnée!J444="نعم",IF(G731="نصف داخلي",LOOKUP(270-H731,jours_presence,boursses_DP),IF(G731="داخلي",LOOKUP(270-H731,jours_presence,Boursses_P),IF(G731="نصف داخلي",LOOKUP(270-H731,jours_presence,boursses_DP),IF(G731="داخلي",LOOKUP(270-H731,jours_presence,Boursses_P))))),0),"")</f>
        <v>0</v>
      </c>
      <c r="J731" s="42" t="str">
        <f>IFERROR(IF(G731="داخلي",IF(Donnée!J444="نعم",864,IF(Donnée!J444="لا",1296,"")),""),"")</f>
        <v/>
      </c>
      <c r="K731" s="42" t="str">
        <f>IFERROR(IF(G731="نصف داخلي",IF(Donnée!J444="نعم",432,IF(Donnée!J444="لا",648,"")),""),"")</f>
        <v/>
      </c>
      <c r="L731" s="43">
        <f t="shared" si="44"/>
        <v>0</v>
      </c>
      <c r="M731" s="44"/>
      <c r="N731" s="37">
        <f>Donnée!A444</f>
        <v>443</v>
      </c>
    </row>
    <row r="732" spans="1:14" ht="24.95" customHeight="1">
      <c r="A732" s="38" t="str">
        <f t="shared" si="45"/>
        <v/>
      </c>
      <c r="B732" s="39" t="str">
        <f>IFERROR(VLOOKUP(N732,Donnée!A37:I637,9,0),"")</f>
        <v/>
      </c>
      <c r="C732" s="40">
        <f>IFERROR(VLOOKUP(N732,Donnée!A37:I637,8,0),"")</f>
        <v>0</v>
      </c>
      <c r="D732" s="41">
        <f>IFERROR(VLOOKUP(N732,Donnée!A37:I637,2,0),"")</f>
        <v>0</v>
      </c>
      <c r="E732" s="39">
        <f>IFERROR(VLOOKUP(N732,Donnée!A37:I637,6,0),"")</f>
        <v>0</v>
      </c>
      <c r="F732" s="41">
        <f>IFERROR(VLOOKUP(N732,Donnée!A37:I637,3,0),"")</f>
        <v>0</v>
      </c>
      <c r="G732" s="41">
        <f>IFERROR(VLOOKUP(N732,Donnée!A37:I637,4,0),"")</f>
        <v>0</v>
      </c>
      <c r="H732" s="41" t="str">
        <f>IFERROR(VLOOKUP(N732,Donnée!A37:I637,7,0),"")</f>
        <v/>
      </c>
      <c r="I732" s="42">
        <f>IFERROR(IF(Donnée!J445="نعم",IF(G732="نصف داخلي",LOOKUP(270-H732,jours_presence,boursses_DP),IF(G732="داخلي",LOOKUP(270-H732,jours_presence,Boursses_P),IF(G732="نصف داخلي",LOOKUP(270-H732,jours_presence,boursses_DP),IF(G732="داخلي",LOOKUP(270-H732,jours_presence,Boursses_P))))),0),"")</f>
        <v>0</v>
      </c>
      <c r="J732" s="42" t="str">
        <f>IFERROR(IF(G732="داخلي",IF(Donnée!J445="نعم",864,IF(Donnée!J445="لا",1296,"")),""),"")</f>
        <v/>
      </c>
      <c r="K732" s="42" t="str">
        <f>IFERROR(IF(G732="نصف داخلي",IF(Donnée!J445="نعم",432,IF(Donnée!J445="لا",648,"")),""),"")</f>
        <v/>
      </c>
      <c r="L732" s="43">
        <f t="shared" si="44"/>
        <v>0</v>
      </c>
      <c r="M732" s="44"/>
      <c r="N732" s="37">
        <f>Donnée!A445</f>
        <v>444</v>
      </c>
    </row>
    <row r="733" spans="1:14" ht="24.95" customHeight="1">
      <c r="A733" s="38" t="str">
        <f t="shared" si="45"/>
        <v/>
      </c>
      <c r="B733" s="39" t="str">
        <f>IFERROR(VLOOKUP(N733,Donnée!A38:I638,9,0),"")</f>
        <v/>
      </c>
      <c r="C733" s="40">
        <f>IFERROR(VLOOKUP(N733,Donnée!A38:I638,8,0),"")</f>
        <v>0</v>
      </c>
      <c r="D733" s="41">
        <f>IFERROR(VLOOKUP(N733,Donnée!A38:I638,2,0),"")</f>
        <v>0</v>
      </c>
      <c r="E733" s="39">
        <f>IFERROR(VLOOKUP(N733,Donnée!A38:I638,6,0),"")</f>
        <v>0</v>
      </c>
      <c r="F733" s="41">
        <f>IFERROR(VLOOKUP(N733,Donnée!A38:I638,3,0),"")</f>
        <v>0</v>
      </c>
      <c r="G733" s="41">
        <f>IFERROR(VLOOKUP(N733,Donnée!A38:I638,4,0),"")</f>
        <v>0</v>
      </c>
      <c r="H733" s="41" t="str">
        <f>IFERROR(VLOOKUP(N733,Donnée!A38:I638,7,0),"")</f>
        <v/>
      </c>
      <c r="I733" s="42">
        <f>IFERROR(IF(Donnée!J446="نعم",IF(G733="نصف داخلي",LOOKUP(270-H733,jours_presence,boursses_DP),IF(G733="داخلي",LOOKUP(270-H733,jours_presence,Boursses_P),IF(G733="نصف داخلي",LOOKUP(270-H733,jours_presence,boursses_DP),IF(G733="داخلي",LOOKUP(270-H733,jours_presence,Boursses_P))))),0),"")</f>
        <v>0</v>
      </c>
      <c r="J733" s="42" t="str">
        <f>IFERROR(IF(G733="داخلي",IF(Donnée!J446="نعم",864,IF(Donnée!J446="لا",1296,"")),""),"")</f>
        <v/>
      </c>
      <c r="K733" s="42" t="str">
        <f>IFERROR(IF(G733="نصف داخلي",IF(Donnée!J446="نعم",432,IF(Donnée!J446="لا",648,"")),""),"")</f>
        <v/>
      </c>
      <c r="L733" s="43">
        <f t="shared" si="44"/>
        <v>0</v>
      </c>
      <c r="M733" s="44"/>
      <c r="N733" s="37">
        <f>Donnée!A446</f>
        <v>445</v>
      </c>
    </row>
    <row r="734" spans="1:14" ht="24.95" customHeight="1">
      <c r="A734" s="38" t="str">
        <f t="shared" si="45"/>
        <v/>
      </c>
      <c r="B734" s="39" t="str">
        <f>IFERROR(VLOOKUP(N734,Donnée!A39:I639,9,0),"")</f>
        <v/>
      </c>
      <c r="C734" s="40">
        <f>IFERROR(VLOOKUP(N734,Donnée!A39:I639,8,0),"")</f>
        <v>0</v>
      </c>
      <c r="D734" s="41">
        <f>IFERROR(VLOOKUP(N734,Donnée!A39:I639,2,0),"")</f>
        <v>0</v>
      </c>
      <c r="E734" s="39">
        <f>IFERROR(VLOOKUP(N734,Donnée!A39:I639,6,0),"")</f>
        <v>0</v>
      </c>
      <c r="F734" s="41">
        <f>IFERROR(VLOOKUP(N734,Donnée!A39:I639,3,0),"")</f>
        <v>0</v>
      </c>
      <c r="G734" s="41">
        <f>IFERROR(VLOOKUP(N734,Donnée!A39:I639,4,0),"")</f>
        <v>0</v>
      </c>
      <c r="H734" s="41" t="str">
        <f>IFERROR(VLOOKUP(N734,Donnée!A39:I639,7,0),"")</f>
        <v/>
      </c>
      <c r="I734" s="42">
        <f>IFERROR(IF(Donnée!J447="نعم",IF(G734="نصف داخلي",LOOKUP(270-H734,jours_presence,boursses_DP),IF(G734="داخلي",LOOKUP(270-H734,jours_presence,Boursses_P),IF(G734="نصف داخلي",LOOKUP(270-H734,jours_presence,boursses_DP),IF(G734="داخلي",LOOKUP(270-H734,jours_presence,Boursses_P))))),0),"")</f>
        <v>0</v>
      </c>
      <c r="J734" s="42" t="str">
        <f>IFERROR(IF(G734="داخلي",IF(Donnée!J447="نعم",864,IF(Donnée!J447="لا",1296,"")),""),"")</f>
        <v/>
      </c>
      <c r="K734" s="42" t="str">
        <f>IFERROR(IF(G734="نصف داخلي",IF(Donnée!J447="نعم",432,IF(Donnée!J447="لا",648,"")),""),"")</f>
        <v/>
      </c>
      <c r="L734" s="43">
        <f t="shared" si="44"/>
        <v>0</v>
      </c>
      <c r="M734" s="44"/>
      <c r="N734" s="37">
        <f>Donnée!A447</f>
        <v>446</v>
      </c>
    </row>
    <row r="735" spans="1:14" ht="24.95" customHeight="1">
      <c r="A735" s="38" t="str">
        <f t="shared" si="45"/>
        <v/>
      </c>
      <c r="B735" s="39" t="str">
        <f>IFERROR(VLOOKUP(N735,Donnée!A40:I640,9,0),"")</f>
        <v/>
      </c>
      <c r="C735" s="40">
        <f>IFERROR(VLOOKUP(N735,Donnée!A40:I640,8,0),"")</f>
        <v>0</v>
      </c>
      <c r="D735" s="41">
        <f>IFERROR(VLOOKUP(N735,Donnée!A40:I640,2,0),"")</f>
        <v>0</v>
      </c>
      <c r="E735" s="39">
        <f>IFERROR(VLOOKUP(N735,Donnée!A40:I640,6,0),"")</f>
        <v>0</v>
      </c>
      <c r="F735" s="41">
        <f>IFERROR(VLOOKUP(N735,Donnée!A40:I640,3,0),"")</f>
        <v>0</v>
      </c>
      <c r="G735" s="41">
        <f>IFERROR(VLOOKUP(N735,Donnée!A40:I640,4,0),"")</f>
        <v>0</v>
      </c>
      <c r="H735" s="41" t="str">
        <f>IFERROR(VLOOKUP(N735,Donnée!A40:I640,7,0),"")</f>
        <v/>
      </c>
      <c r="I735" s="42">
        <f>IFERROR(IF(Donnée!J448="نعم",IF(G735="نصف داخلي",LOOKUP(270-H735,jours_presence,boursses_DP),IF(G735="داخلي",LOOKUP(270-H735,jours_presence,Boursses_P),IF(G735="نصف داخلي",LOOKUP(270-H735,jours_presence,boursses_DP),IF(G735="داخلي",LOOKUP(270-H735,jours_presence,Boursses_P))))),0),"")</f>
        <v>0</v>
      </c>
      <c r="J735" s="42" t="str">
        <f>IFERROR(IF(G735="داخلي",IF(Donnée!J448="نعم",864,IF(Donnée!J448="لا",1296,"")),""),"")</f>
        <v/>
      </c>
      <c r="K735" s="42" t="str">
        <f>IFERROR(IF(G735="نصف داخلي",IF(Donnée!J448="نعم",432,IF(Donnée!J448="لا",648,"")),""),"")</f>
        <v/>
      </c>
      <c r="L735" s="43">
        <f t="shared" si="44"/>
        <v>0</v>
      </c>
      <c r="M735" s="44"/>
      <c r="N735" s="37">
        <f>Donnée!A448</f>
        <v>447</v>
      </c>
    </row>
    <row r="736" spans="1:14" ht="24.95" customHeight="1">
      <c r="A736" s="38" t="str">
        <f t="shared" si="45"/>
        <v/>
      </c>
      <c r="B736" s="39" t="str">
        <f>IFERROR(VLOOKUP(N736,Donnée!A41:I641,9,0),"")</f>
        <v/>
      </c>
      <c r="C736" s="40">
        <f>IFERROR(VLOOKUP(N736,Donnée!A41:I641,8,0),"")</f>
        <v>0</v>
      </c>
      <c r="D736" s="41">
        <f>IFERROR(VLOOKUP(N736,Donnée!A41:I641,2,0),"")</f>
        <v>0</v>
      </c>
      <c r="E736" s="39">
        <f>IFERROR(VLOOKUP(N736,Donnée!A41:I641,6,0),"")</f>
        <v>0</v>
      </c>
      <c r="F736" s="41">
        <f>IFERROR(VLOOKUP(N736,Donnée!A41:I641,3,0),"")</f>
        <v>0</v>
      </c>
      <c r="G736" s="41">
        <f>IFERROR(VLOOKUP(N736,Donnée!A41:I641,4,0),"")</f>
        <v>0</v>
      </c>
      <c r="H736" s="41" t="str">
        <f>IFERROR(VLOOKUP(N736,Donnée!A41:I641,7,0),"")</f>
        <v/>
      </c>
      <c r="I736" s="42">
        <f>IFERROR(IF(Donnée!J449="نعم",IF(G736="نصف داخلي",LOOKUP(270-H736,jours_presence,boursses_DP),IF(G736="داخلي",LOOKUP(270-H736,jours_presence,Boursses_P),IF(G736="نصف داخلي",LOOKUP(270-H736,jours_presence,boursses_DP),IF(G736="داخلي",LOOKUP(270-H736,jours_presence,Boursses_P))))),0),"")</f>
        <v>0</v>
      </c>
      <c r="J736" s="42" t="str">
        <f>IFERROR(IF(G736="داخلي",IF(Donnée!J449="نعم",864,IF(Donnée!J449="لا",1296,"")),""),"")</f>
        <v/>
      </c>
      <c r="K736" s="42" t="str">
        <f>IFERROR(IF(G736="نصف داخلي",IF(Donnée!J449="نعم",432,IF(Donnée!J449="لا",648,"")),""),"")</f>
        <v/>
      </c>
      <c r="L736" s="43">
        <f t="shared" si="44"/>
        <v>0</v>
      </c>
      <c r="M736" s="44"/>
      <c r="N736" s="37">
        <f>Donnée!A449</f>
        <v>448</v>
      </c>
    </row>
    <row r="737" spans="1:14" ht="24.95" customHeight="1">
      <c r="A737" s="38" t="str">
        <f t="shared" si="45"/>
        <v/>
      </c>
      <c r="B737" s="39" t="str">
        <f>IFERROR(VLOOKUP(N737,Donnée!A42:I642,9,0),"")</f>
        <v/>
      </c>
      <c r="C737" s="40">
        <f>IFERROR(VLOOKUP(N737,Donnée!A42:I642,8,0),"")</f>
        <v>0</v>
      </c>
      <c r="D737" s="41">
        <f>IFERROR(VLOOKUP(N737,Donnée!A42:I642,2,0),"")</f>
        <v>0</v>
      </c>
      <c r="E737" s="39">
        <f>IFERROR(VLOOKUP(N737,Donnée!A42:I642,6,0),"")</f>
        <v>0</v>
      </c>
      <c r="F737" s="41">
        <f>IFERROR(VLOOKUP(N737,Donnée!A42:I642,3,0),"")</f>
        <v>0</v>
      </c>
      <c r="G737" s="41">
        <f>IFERROR(VLOOKUP(N737,Donnée!A42:I642,4,0),"")</f>
        <v>0</v>
      </c>
      <c r="H737" s="41" t="str">
        <f>IFERROR(VLOOKUP(N737,Donnée!A42:I642,7,0),"")</f>
        <v/>
      </c>
      <c r="I737" s="42">
        <f>IFERROR(IF(Donnée!J450="نعم",IF(G737="نصف داخلي",LOOKUP(270-H737,jours_presence,boursses_DP),IF(G737="داخلي",LOOKUP(270-H737,jours_presence,Boursses_P),IF(G737="نصف داخلي",LOOKUP(270-H737,jours_presence,boursses_DP),IF(G737="داخلي",LOOKUP(270-H737,jours_presence,Boursses_P))))),0),"")</f>
        <v>0</v>
      </c>
      <c r="J737" s="42" t="str">
        <f>IFERROR(IF(G737="داخلي",IF(Donnée!J450="نعم",864,IF(Donnée!J450="لا",1296,"")),""),"")</f>
        <v/>
      </c>
      <c r="K737" s="42" t="str">
        <f>IFERROR(IF(G737="نصف داخلي",IF(Donnée!J450="نعم",432,IF(Donnée!J450="لا",648,"")),""),"")</f>
        <v/>
      </c>
      <c r="L737" s="43">
        <f t="shared" si="44"/>
        <v>0</v>
      </c>
      <c r="M737" s="44"/>
      <c r="N737" s="37">
        <f>Donnée!A450</f>
        <v>449</v>
      </c>
    </row>
    <row r="738" spans="1:14" ht="24.95" customHeight="1">
      <c r="A738" s="38" t="str">
        <f t="shared" si="45"/>
        <v/>
      </c>
      <c r="B738" s="45" t="str">
        <f>IFERROR(VLOOKUP(N738,Donnée!A43:I643,9,0),"")</f>
        <v/>
      </c>
      <c r="C738" s="46">
        <f>IFERROR(VLOOKUP(N738,Donnée!A43:I643,8,0),"")</f>
        <v>0</v>
      </c>
      <c r="D738" s="47">
        <f>IFERROR(VLOOKUP(N738,Donnée!A43:I643,2,0),"")</f>
        <v>0</v>
      </c>
      <c r="E738" s="45">
        <f>IFERROR(VLOOKUP(N738,Donnée!A43:I643,6,0),"")</f>
        <v>0</v>
      </c>
      <c r="F738" s="47">
        <f>IFERROR(VLOOKUP(N738,Donnée!A43:I643,3,0),"")</f>
        <v>0</v>
      </c>
      <c r="G738" s="47">
        <f>IFERROR(VLOOKUP(N738,Donnée!A43:I643,4,0),"")</f>
        <v>0</v>
      </c>
      <c r="H738" s="47" t="str">
        <f>IFERROR(VLOOKUP(N738,Donnée!A43:I643,7,0),"")</f>
        <v/>
      </c>
      <c r="I738" s="48">
        <f>IFERROR(IF(Donnée!J451="نعم",IF(G738="نصف داخلي",LOOKUP(270-H738,jours_presence,boursses_DP),IF(G738="داخلي",LOOKUP(270-H738,jours_presence,Boursses_P),IF(G738="نصف داخلي",LOOKUP(270-H738,jours_presence,boursses_DP),IF(G738="داخلي",LOOKUP(270-H738,jours_presence,Boursses_P))))),0),"")</f>
        <v>0</v>
      </c>
      <c r="J738" s="48" t="str">
        <f>IFERROR(IF(G738="داخلي",IF(Donnée!J451="نعم",864,IF(Donnée!J451="لا",1296,"")),""),"")</f>
        <v/>
      </c>
      <c r="K738" s="48" t="str">
        <f>IFERROR(IF(G738="نصف داخلي",IF(Donnée!J451="نعم",432,IF(Donnée!J451="لا",648,"")),""),"")</f>
        <v/>
      </c>
      <c r="L738" s="49">
        <f t="shared" si="44"/>
        <v>0</v>
      </c>
      <c r="M738" s="50"/>
      <c r="N738" s="37">
        <f>Donnée!A451</f>
        <v>450</v>
      </c>
    </row>
    <row r="739" spans="1:14" ht="24.95" customHeight="1">
      <c r="A739" s="38" t="str">
        <f t="shared" si="45"/>
        <v/>
      </c>
      <c r="B739" s="45" t="str">
        <f>IFERROR(VLOOKUP(N739,Donnée!A44:I644,9,0),"")</f>
        <v/>
      </c>
      <c r="C739" s="46">
        <f>IFERROR(VLOOKUP(N739,Donnée!A44:I644,8,0),"")</f>
        <v>0</v>
      </c>
      <c r="D739" s="47">
        <f>IFERROR(VLOOKUP(N739,Donnée!A44:I644,2,0),"")</f>
        <v>0</v>
      </c>
      <c r="E739" s="45">
        <f>IFERROR(VLOOKUP(N739,Donnée!A44:I644,6,0),"")</f>
        <v>0</v>
      </c>
      <c r="F739" s="47">
        <f>IFERROR(VLOOKUP(N739,Donnée!A44:I644,3,0),"")</f>
        <v>0</v>
      </c>
      <c r="G739" s="47">
        <f>IFERROR(VLOOKUP(N739,Donnée!A44:I644,4,0),"")</f>
        <v>0</v>
      </c>
      <c r="H739" s="47" t="str">
        <f>IFERROR(VLOOKUP(N739,Donnée!A44:I644,7,0),"")</f>
        <v/>
      </c>
      <c r="I739" s="48">
        <f>IFERROR(IF(Donnée!J452="نعم",IF(G739="نصف داخلي",LOOKUP(270-H739,jours_presence,boursses_DP),IF(G739="داخلي",LOOKUP(270-H739,jours_presence,Boursses_P),IF(G739="نصف داخلي",LOOKUP(270-H739,jours_presence,boursses_DP),IF(G739="داخلي",LOOKUP(270-H739,jours_presence,Boursses_P))))),0),"")</f>
        <v>0</v>
      </c>
      <c r="J739" s="48" t="str">
        <f>IFERROR(IF(G739="داخلي",IF(Donnée!J452="نعم",864,IF(Donnée!J452="لا",1296,"")),""),"")</f>
        <v/>
      </c>
      <c r="K739" s="48" t="str">
        <f>IFERROR(IF(G739="نصف داخلي",IF(Donnée!J452="نعم",432,IF(Donnée!J452="لا",648,"")),""),"")</f>
        <v/>
      </c>
      <c r="L739" s="49">
        <f t="shared" si="44"/>
        <v>0</v>
      </c>
      <c r="M739" s="50"/>
      <c r="N739" s="37">
        <f>Donnée!A452</f>
        <v>451</v>
      </c>
    </row>
    <row r="740" spans="1:14" ht="24.95" customHeight="1">
      <c r="A740" s="38" t="str">
        <f t="shared" si="45"/>
        <v/>
      </c>
      <c r="B740" s="45" t="str">
        <f>IFERROR(VLOOKUP(N740,Donnée!A45:I645,9,0),"")</f>
        <v/>
      </c>
      <c r="C740" s="46">
        <f>IFERROR(VLOOKUP(N740,Donnée!A45:I645,8,0),"")</f>
        <v>0</v>
      </c>
      <c r="D740" s="47">
        <f>IFERROR(VLOOKUP(N740,Donnée!A45:I645,2,0),"")</f>
        <v>0</v>
      </c>
      <c r="E740" s="45">
        <f>IFERROR(VLOOKUP(N740,Donnée!A45:I645,6,0),"")</f>
        <v>0</v>
      </c>
      <c r="F740" s="47">
        <f>IFERROR(VLOOKUP(N740,Donnée!A45:I645,3,0),"")</f>
        <v>0</v>
      </c>
      <c r="G740" s="47">
        <f>IFERROR(VLOOKUP(N740,Donnée!A45:I645,4,0),"")</f>
        <v>0</v>
      </c>
      <c r="H740" s="47" t="str">
        <f>IFERROR(VLOOKUP(N740,Donnée!A45:I645,7,0),"")</f>
        <v/>
      </c>
      <c r="I740" s="48">
        <f>IFERROR(IF(Donnée!J453="نعم",IF(G740="نصف داخلي",LOOKUP(270-H740,jours_presence,boursses_DP),IF(G740="داخلي",LOOKUP(270-H740,jours_presence,Boursses_P),IF(G740="نصف داخلي",LOOKUP(270-H740,jours_presence,boursses_DP),IF(G740="داخلي",LOOKUP(270-H740,jours_presence,Boursses_P))))),0),"")</f>
        <v>0</v>
      </c>
      <c r="J740" s="48" t="str">
        <f>IFERROR(IF(G740="داخلي",IF(Donnée!J453="نعم",864,IF(Donnée!J453="لا",1296,"")),""),"")</f>
        <v/>
      </c>
      <c r="K740" s="48" t="str">
        <f>IFERROR(IF(G740="نصف داخلي",IF(Donnée!J453="نعم",432,IF(Donnée!J453="لا",648,"")),""),"")</f>
        <v/>
      </c>
      <c r="L740" s="49">
        <f t="shared" si="44"/>
        <v>0</v>
      </c>
      <c r="M740" s="50"/>
      <c r="N740" s="37">
        <f>Donnée!A453</f>
        <v>452</v>
      </c>
    </row>
    <row r="741" spans="1:14" ht="24.95" customHeight="1">
      <c r="A741" s="38" t="str">
        <f t="shared" si="45"/>
        <v/>
      </c>
      <c r="B741" s="45" t="str">
        <f>IFERROR(VLOOKUP(N741,Donnée!A46:I646,9,0),"")</f>
        <v/>
      </c>
      <c r="C741" s="46">
        <f>IFERROR(VLOOKUP(N741,Donnée!A46:I646,8,0),"")</f>
        <v>0</v>
      </c>
      <c r="D741" s="47">
        <f>IFERROR(VLOOKUP(N741,Donnée!A46:I646,2,0),"")</f>
        <v>0</v>
      </c>
      <c r="E741" s="45">
        <f>IFERROR(VLOOKUP(N741,Donnée!A46:I646,6,0),"")</f>
        <v>0</v>
      </c>
      <c r="F741" s="47">
        <f>IFERROR(VLOOKUP(N741,Donnée!A46:I646,3,0),"")</f>
        <v>0</v>
      </c>
      <c r="G741" s="47">
        <f>IFERROR(VLOOKUP(N741,Donnée!A46:I646,4,0),"")</f>
        <v>0</v>
      </c>
      <c r="H741" s="47" t="str">
        <f>IFERROR(VLOOKUP(N741,Donnée!A46:I646,7,0),"")</f>
        <v/>
      </c>
      <c r="I741" s="48">
        <f>IFERROR(IF(Donnée!J454="نعم",IF(G741="نصف داخلي",LOOKUP(270-H741,jours_presence,boursses_DP),IF(G741="داخلي",LOOKUP(270-H741,jours_presence,Boursses_P),IF(G741="نصف داخلي",LOOKUP(270-H741,jours_presence,boursses_DP),IF(G741="داخلي",LOOKUP(270-H741,jours_presence,Boursses_P))))),0),"")</f>
        <v>0</v>
      </c>
      <c r="J741" s="48" t="str">
        <f>IFERROR(IF(G741="داخلي",IF(Donnée!J454="نعم",864,IF(Donnée!J454="لا",1296,"")),""),"")</f>
        <v/>
      </c>
      <c r="K741" s="48" t="str">
        <f>IFERROR(IF(G741="نصف داخلي",IF(Donnée!J454="نعم",432,IF(Donnée!J454="لا",648,"")),""),"")</f>
        <v/>
      </c>
      <c r="L741" s="49">
        <f t="shared" si="44"/>
        <v>0</v>
      </c>
      <c r="M741" s="50"/>
      <c r="N741" s="37">
        <f>Donnée!A454</f>
        <v>453</v>
      </c>
    </row>
    <row r="742" spans="1:14" ht="24.95" customHeight="1">
      <c r="A742" s="38" t="str">
        <f t="shared" si="45"/>
        <v/>
      </c>
      <c r="B742" s="45" t="str">
        <f>IFERROR(VLOOKUP(N742,Donnée!A47:I647,9,0),"")</f>
        <v/>
      </c>
      <c r="C742" s="46">
        <f>IFERROR(VLOOKUP(N742,Donnée!A47:I647,8,0),"")</f>
        <v>0</v>
      </c>
      <c r="D742" s="47">
        <f>IFERROR(VLOOKUP(N742,Donnée!A47:I647,2,0),"")</f>
        <v>0</v>
      </c>
      <c r="E742" s="45">
        <f>IFERROR(VLOOKUP(N742,Donnée!A47:I647,6,0),"")</f>
        <v>0</v>
      </c>
      <c r="F742" s="47">
        <f>IFERROR(VLOOKUP(N742,Donnée!A47:I647,3,0),"")</f>
        <v>0</v>
      </c>
      <c r="G742" s="47">
        <f>IFERROR(VLOOKUP(N742,Donnée!A47:I647,4,0),"")</f>
        <v>0</v>
      </c>
      <c r="H742" s="47" t="str">
        <f>IFERROR(VLOOKUP(N742,Donnée!A47:I647,7,0),"")</f>
        <v/>
      </c>
      <c r="I742" s="48">
        <f>IFERROR(IF(Donnée!J455="نعم",IF(G742="نصف داخلي",LOOKUP(270-H742,jours_presence,boursses_DP),IF(G742="داخلي",LOOKUP(270-H742,jours_presence,Boursses_P),IF(G742="نصف داخلي",LOOKUP(270-H742,jours_presence,boursses_DP),IF(G742="داخلي",LOOKUP(270-H742,jours_presence,Boursses_P))))),0),"")</f>
        <v>0</v>
      </c>
      <c r="J742" s="48" t="str">
        <f>IFERROR(IF(G742="داخلي",IF(Donnée!J455="نعم",864,IF(Donnée!J455="لا",1296,"")),""),"")</f>
        <v/>
      </c>
      <c r="K742" s="48" t="str">
        <f>IFERROR(IF(G742="نصف داخلي",IF(Donnée!J455="نعم",432,IF(Donnée!J455="لا",648,"")),""),"")</f>
        <v/>
      </c>
      <c r="L742" s="49">
        <f t="shared" si="44"/>
        <v>0</v>
      </c>
      <c r="M742" s="50"/>
      <c r="N742" s="37">
        <f>Donnée!A455</f>
        <v>454</v>
      </c>
    </row>
    <row r="743" spans="1:14" ht="24.95" customHeight="1">
      <c r="A743" s="38" t="str">
        <f t="shared" si="45"/>
        <v/>
      </c>
      <c r="B743" s="45" t="str">
        <f>IFERROR(VLOOKUP(N743,Donnée!A48:I648,9,0),"")</f>
        <v/>
      </c>
      <c r="C743" s="46">
        <f>IFERROR(VLOOKUP(N743,Donnée!A48:I648,8,0),"")</f>
        <v>0</v>
      </c>
      <c r="D743" s="47">
        <f>IFERROR(VLOOKUP(N743,Donnée!A48:I648,2,0),"")</f>
        <v>0</v>
      </c>
      <c r="E743" s="45">
        <f>IFERROR(VLOOKUP(N743,Donnée!A48:I648,6,0),"")</f>
        <v>0</v>
      </c>
      <c r="F743" s="47">
        <f>IFERROR(VLOOKUP(N743,Donnée!A48:I648,3,0),"")</f>
        <v>0</v>
      </c>
      <c r="G743" s="47">
        <f>IFERROR(VLOOKUP(N743,Donnée!A48:I648,4,0),"")</f>
        <v>0</v>
      </c>
      <c r="H743" s="47" t="str">
        <f>IFERROR(VLOOKUP(N743,Donnée!A48:I648,7,0),"")</f>
        <v/>
      </c>
      <c r="I743" s="48">
        <f>IFERROR(IF(Donnée!J456="نعم",IF(G743="نصف داخلي",LOOKUP(270-H743,jours_presence,boursses_DP),IF(G743="داخلي",LOOKUP(270-H743,jours_presence,Boursses_P),IF(G743="نصف داخلي",LOOKUP(270-H743,jours_presence,boursses_DP),IF(G743="داخلي",LOOKUP(270-H743,jours_presence,Boursses_P))))),0),"")</f>
        <v>0</v>
      </c>
      <c r="J743" s="48" t="str">
        <f>IFERROR(IF(G743="داخلي",IF(Donnée!J456="نعم",864,IF(Donnée!J456="لا",1296,"")),""),"")</f>
        <v/>
      </c>
      <c r="K743" s="48" t="str">
        <f>IFERROR(IF(G743="نصف داخلي",IF(Donnée!J456="نعم",432,IF(Donnée!J456="لا",648,"")),""),"")</f>
        <v/>
      </c>
      <c r="L743" s="49">
        <f t="shared" si="44"/>
        <v>0</v>
      </c>
      <c r="M743" s="50"/>
      <c r="N743" s="37">
        <f>Donnée!A456</f>
        <v>455</v>
      </c>
    </row>
    <row r="744" spans="1:14" ht="24.95" customHeight="1">
      <c r="A744" s="38" t="str">
        <f t="shared" si="45"/>
        <v/>
      </c>
      <c r="B744" s="45" t="str">
        <f>IFERROR(VLOOKUP(N744,Donnée!A49:I649,9,0),"")</f>
        <v/>
      </c>
      <c r="C744" s="46">
        <f>IFERROR(VLOOKUP(N744,Donnée!A49:I649,8,0),"")</f>
        <v>0</v>
      </c>
      <c r="D744" s="47">
        <f>IFERROR(VLOOKUP(N744,Donnée!A49:I649,2,0),"")</f>
        <v>0</v>
      </c>
      <c r="E744" s="45">
        <f>IFERROR(VLOOKUP(N744,Donnée!A49:I649,6,0),"")</f>
        <v>0</v>
      </c>
      <c r="F744" s="47">
        <f>IFERROR(VLOOKUP(N744,Donnée!A49:I649,3,0),"")</f>
        <v>0</v>
      </c>
      <c r="G744" s="47">
        <f>IFERROR(VLOOKUP(N744,Donnée!A49:I649,4,0),"")</f>
        <v>0</v>
      </c>
      <c r="H744" s="47" t="str">
        <f>IFERROR(VLOOKUP(N744,Donnée!A49:I649,7,0),"")</f>
        <v/>
      </c>
      <c r="I744" s="48">
        <f>IFERROR(IF(Donnée!J457="نعم",IF(G744="نصف داخلي",LOOKUP(270-H744,jours_presence,boursses_DP),IF(G744="داخلي",LOOKUP(270-H744,jours_presence,Boursses_P),IF(G744="نصف داخلي",LOOKUP(270-H744,jours_presence,boursses_DP),IF(G744="داخلي",LOOKUP(270-H744,jours_presence,Boursses_P))))),0),"")</f>
        <v>0</v>
      </c>
      <c r="J744" s="48" t="str">
        <f>IFERROR(IF(G744="داخلي",IF(Donnée!J457="نعم",864,IF(Donnée!J457="لا",1296,"")),""),"")</f>
        <v/>
      </c>
      <c r="K744" s="48" t="str">
        <f>IFERROR(IF(G744="نصف داخلي",IF(Donnée!J457="نعم",432,IF(Donnée!J457="لا",648,"")),""),"")</f>
        <v/>
      </c>
      <c r="L744" s="49">
        <f t="shared" si="44"/>
        <v>0</v>
      </c>
      <c r="M744" s="50"/>
      <c r="N744" s="37">
        <f>Donnée!A457</f>
        <v>456</v>
      </c>
    </row>
    <row r="745" spans="1:14" ht="24.95" customHeight="1">
      <c r="A745" s="38" t="str">
        <f t="shared" si="45"/>
        <v/>
      </c>
      <c r="B745" s="45" t="str">
        <f>IFERROR(VLOOKUP(N745,Donnée!A50:I650,9,0),"")</f>
        <v/>
      </c>
      <c r="C745" s="46">
        <f>IFERROR(VLOOKUP(N745,Donnée!A50:I650,8,0),"")</f>
        <v>0</v>
      </c>
      <c r="D745" s="47">
        <f>IFERROR(VLOOKUP(N745,Donnée!A50:I650,2,0),"")</f>
        <v>0</v>
      </c>
      <c r="E745" s="45">
        <f>IFERROR(VLOOKUP(N745,Donnée!A50:I650,6,0),"")</f>
        <v>0</v>
      </c>
      <c r="F745" s="47">
        <f>IFERROR(VLOOKUP(N745,Donnée!A50:I650,3,0),"")</f>
        <v>0</v>
      </c>
      <c r="G745" s="47">
        <f>IFERROR(VLOOKUP(N745,Donnée!A50:I650,4,0),"")</f>
        <v>0</v>
      </c>
      <c r="H745" s="47" t="str">
        <f>IFERROR(VLOOKUP(N745,Donnée!A50:I650,7,0),"")</f>
        <v/>
      </c>
      <c r="I745" s="48">
        <f>IFERROR(IF(Donnée!J458="نعم",IF(G745="نصف داخلي",LOOKUP(270-H745,jours_presence,boursses_DP),IF(G745="داخلي",LOOKUP(270-H745,jours_presence,Boursses_P),IF(G745="نصف داخلي",LOOKUP(270-H745,jours_presence,boursses_DP),IF(G745="داخلي",LOOKUP(270-H745,jours_presence,Boursses_P))))),0),"")</f>
        <v>0</v>
      </c>
      <c r="J745" s="48" t="str">
        <f>IFERROR(IF(G745="داخلي",IF(Donnée!J458="نعم",864,IF(Donnée!J458="لا",1296,"")),""),"")</f>
        <v/>
      </c>
      <c r="K745" s="48" t="str">
        <f>IFERROR(IF(G745="نصف داخلي",IF(Donnée!J458="نعم",432,IF(Donnée!J458="لا",648,"")),""),"")</f>
        <v/>
      </c>
      <c r="L745" s="49">
        <f t="shared" si="44"/>
        <v>0</v>
      </c>
      <c r="M745" s="50"/>
      <c r="N745" s="37">
        <f>Donnée!A458</f>
        <v>457</v>
      </c>
    </row>
    <row r="746" spans="1:14" ht="24.95" customHeight="1">
      <c r="A746" s="38" t="str">
        <f t="shared" si="45"/>
        <v/>
      </c>
      <c r="B746" s="45" t="str">
        <f>IFERROR(VLOOKUP(N746,Donnée!A51:I651,9,0),"")</f>
        <v/>
      </c>
      <c r="C746" s="46">
        <f>IFERROR(VLOOKUP(N746,Donnée!A51:I651,8,0),"")</f>
        <v>0</v>
      </c>
      <c r="D746" s="47">
        <f>IFERROR(VLOOKUP(N746,Donnée!A51:I651,2,0),"")</f>
        <v>0</v>
      </c>
      <c r="E746" s="45">
        <f>IFERROR(VLOOKUP(N746,Donnée!A51:I651,6,0),"")</f>
        <v>0</v>
      </c>
      <c r="F746" s="47">
        <f>IFERROR(VLOOKUP(N746,Donnée!A51:I651,3,0),"")</f>
        <v>0</v>
      </c>
      <c r="G746" s="47">
        <f>IFERROR(VLOOKUP(N746,Donnée!A51:I651,4,0),"")</f>
        <v>0</v>
      </c>
      <c r="H746" s="47" t="str">
        <f>IFERROR(VLOOKUP(N746,Donnée!A51:I651,7,0),"")</f>
        <v/>
      </c>
      <c r="I746" s="48">
        <f>IFERROR(IF(Donnée!J459="نعم",IF(G746="نصف داخلي",LOOKUP(270-H746,jours_presence,boursses_DP),IF(G746="داخلي",LOOKUP(270-H746,jours_presence,Boursses_P),IF(G746="نصف داخلي",LOOKUP(270-H746,jours_presence,boursses_DP),IF(G746="داخلي",LOOKUP(270-H746,jours_presence,Boursses_P))))),0),"")</f>
        <v>0</v>
      </c>
      <c r="J746" s="48" t="str">
        <f>IFERROR(IF(G746="داخلي",IF(Donnée!J459="نعم",864,IF(Donnée!J459="لا",1296,"")),""),"")</f>
        <v/>
      </c>
      <c r="K746" s="48" t="str">
        <f>IFERROR(IF(G746="نصف داخلي",IF(Donnée!J459="نعم",432,IF(Donnée!J459="لا",648,"")),""),"")</f>
        <v/>
      </c>
      <c r="L746" s="49">
        <f t="shared" si="44"/>
        <v>0</v>
      </c>
      <c r="M746" s="50"/>
      <c r="N746" s="37">
        <f>Donnée!A459</f>
        <v>458</v>
      </c>
    </row>
    <row r="747" spans="1:14" ht="24.95" customHeight="1">
      <c r="A747" s="38" t="str">
        <f t="shared" si="45"/>
        <v/>
      </c>
      <c r="B747" s="45" t="str">
        <f>IFERROR(VLOOKUP(N747,Donnée!A52:I652,9,0),"")</f>
        <v/>
      </c>
      <c r="C747" s="46">
        <f>IFERROR(VLOOKUP(N747,Donnée!A52:I652,8,0),"")</f>
        <v>0</v>
      </c>
      <c r="D747" s="47">
        <f>IFERROR(VLOOKUP(N747,Donnée!A52:I652,2,0),"")</f>
        <v>0</v>
      </c>
      <c r="E747" s="45">
        <f>IFERROR(VLOOKUP(N747,Donnée!A52:I652,6,0),"")</f>
        <v>0</v>
      </c>
      <c r="F747" s="47">
        <f>IFERROR(VLOOKUP(N747,Donnée!A52:I652,3,0),"")</f>
        <v>0</v>
      </c>
      <c r="G747" s="47">
        <f>IFERROR(VLOOKUP(N747,Donnée!A52:I652,4,0),"")</f>
        <v>0</v>
      </c>
      <c r="H747" s="47" t="str">
        <f>IFERROR(VLOOKUP(N747,Donnée!A52:I652,7,0),"")</f>
        <v/>
      </c>
      <c r="I747" s="48">
        <f>IFERROR(IF(Donnée!J460="نعم",IF(G747="نصف داخلي",LOOKUP(270-H747,jours_presence,boursses_DP),IF(G747="داخلي",LOOKUP(270-H747,jours_presence,Boursses_P),IF(G747="نصف داخلي",LOOKUP(270-H747,jours_presence,boursses_DP),IF(G747="داخلي",LOOKUP(270-H747,jours_presence,Boursses_P))))),0),"")</f>
        <v>0</v>
      </c>
      <c r="J747" s="48" t="str">
        <f>IFERROR(IF(G747="داخلي",IF(Donnée!J460="نعم",864,IF(Donnée!J460="لا",1296,"")),""),"")</f>
        <v/>
      </c>
      <c r="K747" s="48" t="str">
        <f>IFERROR(IF(G747="نصف داخلي",IF(Donnée!J460="نعم",432,IF(Donnée!J460="لا",648,"")),""),"")</f>
        <v/>
      </c>
      <c r="L747" s="49">
        <f t="shared" si="44"/>
        <v>0</v>
      </c>
      <c r="M747" s="50"/>
      <c r="N747" s="37">
        <f>Donnée!A460</f>
        <v>459</v>
      </c>
    </row>
    <row r="748" spans="1:14" ht="24.95" customHeight="1" thickBot="1">
      <c r="A748" s="51" t="str">
        <f t="shared" si="45"/>
        <v/>
      </c>
      <c r="B748" s="59" t="str">
        <f>IFERROR(VLOOKUP(N748,Donnée!A53:I653,9,0),"")</f>
        <v/>
      </c>
      <c r="C748" s="53">
        <f>IFERROR(VLOOKUP(N748,Donnée!A53:I653,8,0),"")</f>
        <v>0</v>
      </c>
      <c r="D748" s="54">
        <f>IFERROR(VLOOKUP(N748,Donnée!A53:I653,2,0),"")</f>
        <v>0</v>
      </c>
      <c r="E748" s="55">
        <f>IFERROR(VLOOKUP(N748,Donnée!A53:I653,6,0),"")</f>
        <v>0</v>
      </c>
      <c r="F748" s="54">
        <f>IFERROR(VLOOKUP(N748,Donnée!A53:I653,3,0),"")</f>
        <v>0</v>
      </c>
      <c r="G748" s="52">
        <f>IFERROR(VLOOKUP(N748,Donnée!A53:I653,4,0),"")</f>
        <v>0</v>
      </c>
      <c r="H748" s="54" t="str">
        <f>IFERROR(VLOOKUP(N748,Donnée!A53:I653,7,0),"")</f>
        <v/>
      </c>
      <c r="I748" s="56">
        <f>IFERROR(IF(Donnée!J461="نعم",IF(G748="نصف داخلي",LOOKUP(270-H748,jours_presence,boursses_DP),IF(G748="داخلي",LOOKUP(270-H748,jours_presence,Boursses_P),IF(G748="نصف داخلي",LOOKUP(270-H748,jours_presence,boursses_DP),IF(G748="داخلي",LOOKUP(270-H748,jours_presence,Boursses_P))))),0),"")</f>
        <v>0</v>
      </c>
      <c r="J748" s="56" t="str">
        <f>IFERROR(IF(G748="داخلي",IF(Donnée!J461="نعم",864,IF(Donnée!J461="لا",1296,"")),""),"")</f>
        <v/>
      </c>
      <c r="K748" s="56" t="str">
        <f>IFERROR(IF(G748="نصف داخلي",IF(Donnée!J461="نعم",432,IF(Donnée!J461="لا",648,"")),""),"")</f>
        <v/>
      </c>
      <c r="L748" s="57">
        <f t="shared" si="44"/>
        <v>0</v>
      </c>
      <c r="M748" s="58"/>
      <c r="N748" s="37">
        <f>Donnée!A461</f>
        <v>460</v>
      </c>
    </row>
    <row r="749" spans="1:14" ht="24.95" customHeight="1" thickBot="1">
      <c r="A749" s="23">
        <v>460</v>
      </c>
      <c r="B749" s="23"/>
      <c r="C749" s="23"/>
      <c r="D749" s="23"/>
      <c r="E749" s="23"/>
      <c r="F749" s="23"/>
      <c r="G749" s="23"/>
      <c r="H749" s="23"/>
      <c r="I749" s="24">
        <f>SUM(I729:I748)</f>
        <v>0</v>
      </c>
      <c r="J749" s="24">
        <f>SUM(J729:J748)</f>
        <v>0</v>
      </c>
      <c r="K749" s="24">
        <f>SUM(K729:K748)</f>
        <v>0</v>
      </c>
      <c r="L749" s="24">
        <f>SUM(L729:L748)</f>
        <v>0</v>
      </c>
      <c r="M749" s="23"/>
    </row>
    <row r="760" spans="1:14" ht="24.95" customHeight="1" thickBot="1">
      <c r="A760" s="19"/>
      <c r="B760" s="19"/>
      <c r="C760" s="19"/>
      <c r="D760" s="19"/>
      <c r="E760" s="19"/>
      <c r="F760" s="19"/>
      <c r="G760" s="19"/>
      <c r="H760" s="19"/>
      <c r="I760" s="19"/>
      <c r="J760" s="19"/>
      <c r="K760" s="19"/>
      <c r="L760" s="25" t="s">
        <v>72</v>
      </c>
      <c r="M760" s="19"/>
      <c r="N760" s="19"/>
    </row>
    <row r="761" spans="1:14" ht="24.95" customHeight="1" thickBot="1">
      <c r="A761" s="26" t="s">
        <v>0</v>
      </c>
      <c r="B761" s="27" t="s">
        <v>1</v>
      </c>
      <c r="C761" s="27" t="s">
        <v>2</v>
      </c>
      <c r="D761" s="27" t="s">
        <v>3</v>
      </c>
      <c r="E761" s="27" t="s">
        <v>4</v>
      </c>
      <c r="F761" s="27" t="s">
        <v>5</v>
      </c>
      <c r="G761" s="27" t="s">
        <v>6</v>
      </c>
      <c r="H761" s="27" t="s">
        <v>7</v>
      </c>
      <c r="I761" s="27" t="s">
        <v>49</v>
      </c>
      <c r="J761" s="27" t="s">
        <v>8</v>
      </c>
      <c r="K761" s="27" t="s">
        <v>9</v>
      </c>
      <c r="L761" s="27" t="s">
        <v>10</v>
      </c>
      <c r="M761" s="28" t="s">
        <v>11</v>
      </c>
      <c r="N761" s="29" t="s">
        <v>0</v>
      </c>
    </row>
    <row r="762" spans="1:14" ht="24.95" customHeight="1">
      <c r="A762" s="30" t="str">
        <f>IFERROR(IF(L762&gt;0,A748+1,""),"")</f>
        <v/>
      </c>
      <c r="B762" s="31" t="str">
        <f>IFERROR(VLOOKUP(N762,Donnée!A34:I634,9,0),"")</f>
        <v/>
      </c>
      <c r="C762" s="32">
        <f>IFERROR(VLOOKUP(N762,Donnée!A34:I634,8,0),"")</f>
        <v>0</v>
      </c>
      <c r="D762" s="33">
        <f>IFERROR(VLOOKUP(N762,Donnée!A34:I634,2,0),"")</f>
        <v>0</v>
      </c>
      <c r="E762" s="31">
        <f>IFERROR(VLOOKUP(N762,Donnée!A34:I634,6,0),"")</f>
        <v>0</v>
      </c>
      <c r="F762" s="33">
        <f>IFERROR(VLOOKUP(N762,Donnée!A34:I634,3,0),"")</f>
        <v>0</v>
      </c>
      <c r="G762" s="33">
        <f>IFERROR(VLOOKUP(N762,Donnée!A34:I634,4,0),"")</f>
        <v>0</v>
      </c>
      <c r="H762" s="33" t="str">
        <f>IFERROR(VLOOKUP(N729,Donnée!A34:I634,7,0),"")</f>
        <v/>
      </c>
      <c r="I762" s="34">
        <f>IFERROR(IF(Donnée!J462="نعم",IF(G762="نصف داخلي",LOOKUP(270-H762,jours_presence,boursses_DP),IF(G762="داخلي",LOOKUP(270-H762,jours_presence,Boursses_P),IF(G762="نصف داخلي",LOOKUP(270-H762,jours_presence,boursses_DP),IF(G762="داخلي",LOOKUP(270-H762,jours_presence,Boursses_P))))),0),"")</f>
        <v>0</v>
      </c>
      <c r="J762" s="34" t="str">
        <f>IFERROR(IF(G762="داخلي",IF(Donnée!J462="نعم",864,IF(Donnée!J462="لا",1296,"")),""),"")</f>
        <v/>
      </c>
      <c r="K762" s="34" t="str">
        <f>IFERROR(IF(G762="نصف داخلي",IF(Donnée!J462="نعم",432,IF(Donnée!J462="لا",648,"")),""),"")</f>
        <v/>
      </c>
      <c r="L762" s="35">
        <f t="shared" ref="L762:L781" si="46">IFERROR(SUM(I762:K762),"")</f>
        <v>0</v>
      </c>
      <c r="M762" s="36"/>
      <c r="N762" s="37">
        <f>Donnée!A462</f>
        <v>461</v>
      </c>
    </row>
    <row r="763" spans="1:14" ht="24.95" customHeight="1">
      <c r="A763" s="38" t="str">
        <f t="shared" ref="A763:A781" si="47">IFERROR(IF(L763&gt;0,A762+1,""),"")</f>
        <v/>
      </c>
      <c r="B763" s="39" t="str">
        <f>IFERROR(VLOOKUP(N763,Donnée!A35:I635,9,0),"")</f>
        <v/>
      </c>
      <c r="C763" s="40">
        <f>IFERROR(VLOOKUP(N763,Donnée!A35:I635,8,0),"")</f>
        <v>0</v>
      </c>
      <c r="D763" s="41">
        <f>IFERROR(VLOOKUP(N763,Donnée!A35:I635,2,0),"")</f>
        <v>0</v>
      </c>
      <c r="E763" s="39">
        <f>IFERROR(VLOOKUP(N763,Donnée!A35:I635,6,0),"")</f>
        <v>0</v>
      </c>
      <c r="F763" s="41">
        <f>IFERROR(VLOOKUP(N763,Donnée!A35:I635,3,0),"")</f>
        <v>0</v>
      </c>
      <c r="G763" s="41">
        <f>IFERROR(VLOOKUP(N763,Donnée!A35:I635,4,0),"")</f>
        <v>0</v>
      </c>
      <c r="H763" s="41" t="str">
        <f>IFERROR(VLOOKUP(N730,Donnée!A35:I635,7,0),"")</f>
        <v/>
      </c>
      <c r="I763" s="42">
        <f>IFERROR(IF(Donnée!J463="نعم",IF(G763="نصف داخلي",LOOKUP(270-H763,jours_presence,boursses_DP),IF(G763="داخلي",LOOKUP(270-H763,jours_presence,Boursses_P),IF(G763="نصف داخلي",LOOKUP(270-H763,jours_presence,boursses_DP),IF(G763="داخلي",LOOKUP(270-H763,jours_presence,Boursses_P))))),0),"")</f>
        <v>0</v>
      </c>
      <c r="J763" s="42" t="str">
        <f>IFERROR(IF(G763="داخلي",IF(Donnée!J463="نعم",864,IF(Donnée!J463="لا",1296,"")),""),"")</f>
        <v/>
      </c>
      <c r="K763" s="42" t="str">
        <f>IFERROR(IF(G763="نصف داخلي",IF(Donnée!J463="نعم",432,IF(Donnée!J463="لا",648,"")),""),"")</f>
        <v/>
      </c>
      <c r="L763" s="43">
        <f t="shared" si="46"/>
        <v>0</v>
      </c>
      <c r="M763" s="44"/>
      <c r="N763" s="37">
        <f>Donnée!A463</f>
        <v>462</v>
      </c>
    </row>
    <row r="764" spans="1:14" ht="24.95" customHeight="1">
      <c r="A764" s="38" t="str">
        <f t="shared" si="47"/>
        <v/>
      </c>
      <c r="B764" s="39" t="str">
        <f>IFERROR(VLOOKUP(N764,Donnée!A36:I636,9,0),"")</f>
        <v/>
      </c>
      <c r="C764" s="40">
        <f>IFERROR(VLOOKUP(N764,Donnée!A36:I636,8,0),"")</f>
        <v>0</v>
      </c>
      <c r="D764" s="41">
        <f>IFERROR(VLOOKUP(N764,Donnée!A36:I636,2,0),"")</f>
        <v>0</v>
      </c>
      <c r="E764" s="39">
        <f>IFERROR(VLOOKUP(N764,Donnée!A36:I636,6,0),"")</f>
        <v>0</v>
      </c>
      <c r="F764" s="41">
        <f>IFERROR(VLOOKUP(N764,Donnée!A36:I636,3,0),"")</f>
        <v>0</v>
      </c>
      <c r="G764" s="41">
        <f>IFERROR(VLOOKUP(N764,Donnée!A36:I636,4,0),"")</f>
        <v>0</v>
      </c>
      <c r="H764" s="41" t="str">
        <f>IFERROR(VLOOKUP(N731,Donnée!A36:I636,7,0),"")</f>
        <v/>
      </c>
      <c r="I764" s="42">
        <f>IFERROR(IF(Donnée!J464="نعم",IF(G764="نصف داخلي",LOOKUP(270-H764,jours_presence,boursses_DP),IF(G764="داخلي",LOOKUP(270-H764,jours_presence,Boursses_P),IF(G764="نصف داخلي",LOOKUP(270-H764,jours_presence,boursses_DP),IF(G764="داخلي",LOOKUP(270-H764,jours_presence,Boursses_P))))),0),"")</f>
        <v>0</v>
      </c>
      <c r="J764" s="42" t="str">
        <f>IFERROR(IF(G764="داخلي",IF(Donnée!J464="نعم",864,IF(Donnée!J464="لا",1296,"")),""),"")</f>
        <v/>
      </c>
      <c r="K764" s="42" t="str">
        <f>IFERROR(IF(G764="نصف داخلي",IF(Donnée!J464="نعم",432,IF(Donnée!J464="لا",648,"")),""),"")</f>
        <v/>
      </c>
      <c r="L764" s="43">
        <f t="shared" si="46"/>
        <v>0</v>
      </c>
      <c r="M764" s="44"/>
      <c r="N764" s="37">
        <f>Donnée!A464</f>
        <v>463</v>
      </c>
    </row>
    <row r="765" spans="1:14" ht="24.95" customHeight="1">
      <c r="A765" s="38" t="str">
        <f t="shared" si="47"/>
        <v/>
      </c>
      <c r="B765" s="39" t="str">
        <f>IFERROR(VLOOKUP(N765,Donnée!A37:I637,9,0),"")</f>
        <v/>
      </c>
      <c r="C765" s="40">
        <f>IFERROR(VLOOKUP(N765,Donnée!A37:I637,8,0),"")</f>
        <v>0</v>
      </c>
      <c r="D765" s="41">
        <f>IFERROR(VLOOKUP(N765,Donnée!A37:I637,2,0),"")</f>
        <v>0</v>
      </c>
      <c r="E765" s="39">
        <f>IFERROR(VLOOKUP(N765,Donnée!A37:I637,6,0),"")</f>
        <v>0</v>
      </c>
      <c r="F765" s="41">
        <f>IFERROR(VLOOKUP(N765,Donnée!A37:I637,3,0),"")</f>
        <v>0</v>
      </c>
      <c r="G765" s="41">
        <f>IFERROR(VLOOKUP(N765,Donnée!A37:I637,4,0),"")</f>
        <v>0</v>
      </c>
      <c r="H765" s="41" t="str">
        <f>IFERROR(VLOOKUP(N732,Donnée!A37:I637,7,0),"")</f>
        <v/>
      </c>
      <c r="I765" s="42">
        <f>IFERROR(IF(Donnée!J465="نعم",IF(G765="نصف داخلي",LOOKUP(270-H765,jours_presence,boursses_DP),IF(G765="داخلي",LOOKUP(270-H765,jours_presence,Boursses_P),IF(G765="نصف داخلي",LOOKUP(270-H765,jours_presence,boursses_DP),IF(G765="داخلي",LOOKUP(270-H765,jours_presence,Boursses_P))))),0),"")</f>
        <v>0</v>
      </c>
      <c r="J765" s="42" t="str">
        <f>IFERROR(IF(G765="داخلي",IF(Donnée!J465="نعم",864,IF(Donnée!J465="لا",1296,"")),""),"")</f>
        <v/>
      </c>
      <c r="K765" s="42" t="str">
        <f>IFERROR(IF(G765="نصف داخلي",IF(Donnée!J465="نعم",432,IF(Donnée!J465="لا",648,"")),""),"")</f>
        <v/>
      </c>
      <c r="L765" s="43">
        <f t="shared" si="46"/>
        <v>0</v>
      </c>
      <c r="M765" s="44"/>
      <c r="N765" s="37">
        <f>Donnée!A465</f>
        <v>464</v>
      </c>
    </row>
    <row r="766" spans="1:14" ht="24.95" customHeight="1">
      <c r="A766" s="38" t="str">
        <f t="shared" si="47"/>
        <v/>
      </c>
      <c r="B766" s="39" t="str">
        <f>IFERROR(VLOOKUP(N766,Donnée!A38:I638,9,0),"")</f>
        <v/>
      </c>
      <c r="C766" s="40">
        <f>IFERROR(VLOOKUP(N766,Donnée!A38:I638,8,0),"")</f>
        <v>0</v>
      </c>
      <c r="D766" s="41">
        <f>IFERROR(VLOOKUP(N766,Donnée!A38:I638,2,0),"")</f>
        <v>0</v>
      </c>
      <c r="E766" s="39">
        <f>IFERROR(VLOOKUP(N766,Donnée!A38:I638,6,0),"")</f>
        <v>0</v>
      </c>
      <c r="F766" s="41">
        <f>IFERROR(VLOOKUP(N766,Donnée!A38:I638,3,0),"")</f>
        <v>0</v>
      </c>
      <c r="G766" s="41">
        <f>IFERROR(VLOOKUP(N766,Donnée!A38:I638,4,0),"")</f>
        <v>0</v>
      </c>
      <c r="H766" s="41" t="str">
        <f>IFERROR(VLOOKUP(N733,Donnée!A38:I638,7,0),"")</f>
        <v/>
      </c>
      <c r="I766" s="42">
        <f>IFERROR(IF(Donnée!J466="نعم",IF(G766="نصف داخلي",LOOKUP(270-H766,jours_presence,boursses_DP),IF(G766="داخلي",LOOKUP(270-H766,jours_presence,Boursses_P),IF(G766="نصف داخلي",LOOKUP(270-H766,jours_presence,boursses_DP),IF(G766="داخلي",LOOKUP(270-H766,jours_presence,Boursses_P))))),0),"")</f>
        <v>0</v>
      </c>
      <c r="J766" s="42" t="str">
        <f>IFERROR(IF(G766="داخلي",IF(Donnée!J466="نعم",864,IF(Donnée!J466="لا",1296,"")),""),"")</f>
        <v/>
      </c>
      <c r="K766" s="42" t="str">
        <f>IFERROR(IF(G766="نصف داخلي",IF(Donnée!J466="نعم",432,IF(Donnée!J466="لا",648,"")),""),"")</f>
        <v/>
      </c>
      <c r="L766" s="43">
        <f t="shared" si="46"/>
        <v>0</v>
      </c>
      <c r="M766" s="44"/>
      <c r="N766" s="37">
        <f>Donnée!A466</f>
        <v>465</v>
      </c>
    </row>
    <row r="767" spans="1:14" ht="24.95" customHeight="1">
      <c r="A767" s="38" t="str">
        <f t="shared" si="47"/>
        <v/>
      </c>
      <c r="B767" s="39" t="str">
        <f>IFERROR(VLOOKUP(N767,Donnée!A39:I639,9,0),"")</f>
        <v/>
      </c>
      <c r="C767" s="40">
        <f>IFERROR(VLOOKUP(N767,Donnée!A39:I639,8,0),"")</f>
        <v>0</v>
      </c>
      <c r="D767" s="41">
        <f>IFERROR(VLOOKUP(N767,Donnée!A39:I639,2,0),"")</f>
        <v>0</v>
      </c>
      <c r="E767" s="39">
        <f>IFERROR(VLOOKUP(N767,Donnée!A39:I639,6,0),"")</f>
        <v>0</v>
      </c>
      <c r="F767" s="41">
        <f>IFERROR(VLOOKUP(N767,Donnée!A39:I639,3,0),"")</f>
        <v>0</v>
      </c>
      <c r="G767" s="41">
        <f>IFERROR(VLOOKUP(N767,Donnée!A39:I639,4,0),"")</f>
        <v>0</v>
      </c>
      <c r="H767" s="41" t="str">
        <f>IFERROR(VLOOKUP(N734,Donnée!A39:I639,7,0),"")</f>
        <v/>
      </c>
      <c r="I767" s="42">
        <f>IFERROR(IF(Donnée!J467="نعم",IF(G767="نصف داخلي",LOOKUP(270-H767,jours_presence,boursses_DP),IF(G767="داخلي",LOOKUP(270-H767,jours_presence,Boursses_P),IF(G767="نصف داخلي",LOOKUP(270-H767,jours_presence,boursses_DP),IF(G767="داخلي",LOOKUP(270-H767,jours_presence,Boursses_P))))),0),"")</f>
        <v>0</v>
      </c>
      <c r="J767" s="42" t="str">
        <f>IFERROR(IF(G767="داخلي",IF(Donnée!J467="نعم",864,IF(Donnée!J467="لا",1296,"")),""),"")</f>
        <v/>
      </c>
      <c r="K767" s="42" t="str">
        <f>IFERROR(IF(G767="نصف داخلي",IF(Donnée!J467="نعم",432,IF(Donnée!J467="لا",648,"")),""),"")</f>
        <v/>
      </c>
      <c r="L767" s="43">
        <f t="shared" si="46"/>
        <v>0</v>
      </c>
      <c r="M767" s="44"/>
      <c r="N767" s="37">
        <f>Donnée!A467</f>
        <v>466</v>
      </c>
    </row>
    <row r="768" spans="1:14" ht="24.95" customHeight="1">
      <c r="A768" s="38" t="str">
        <f t="shared" si="47"/>
        <v/>
      </c>
      <c r="B768" s="39" t="str">
        <f>IFERROR(VLOOKUP(N768,Donnée!A40:I640,9,0),"")</f>
        <v/>
      </c>
      <c r="C768" s="40">
        <f>IFERROR(VLOOKUP(N768,Donnée!A40:I640,8,0),"")</f>
        <v>0</v>
      </c>
      <c r="D768" s="41">
        <f>IFERROR(VLOOKUP(N768,Donnée!A40:I640,2,0),"")</f>
        <v>0</v>
      </c>
      <c r="E768" s="39">
        <f>IFERROR(VLOOKUP(N768,Donnée!A40:I640,6,0),"")</f>
        <v>0</v>
      </c>
      <c r="F768" s="41">
        <f>IFERROR(VLOOKUP(N768,Donnée!A40:I640,3,0),"")</f>
        <v>0</v>
      </c>
      <c r="G768" s="41">
        <f>IFERROR(VLOOKUP(N768,Donnée!A40:I640,4,0),"")</f>
        <v>0</v>
      </c>
      <c r="H768" s="41" t="str">
        <f>IFERROR(VLOOKUP(N735,Donnée!A40:I640,7,0),"")</f>
        <v/>
      </c>
      <c r="I768" s="42">
        <f>IFERROR(IF(Donnée!J468="نعم",IF(G768="نصف داخلي",LOOKUP(270-H768,jours_presence,boursses_DP),IF(G768="داخلي",LOOKUP(270-H768,jours_presence,Boursses_P),IF(G768="نصف داخلي",LOOKUP(270-H768,jours_presence,boursses_DP),IF(G768="داخلي",LOOKUP(270-H768,jours_presence,Boursses_P))))),0),"")</f>
        <v>0</v>
      </c>
      <c r="J768" s="42" t="str">
        <f>IFERROR(IF(G768="داخلي",IF(Donnée!J468="نعم",864,IF(Donnée!J468="لا",1296,"")),""),"")</f>
        <v/>
      </c>
      <c r="K768" s="42" t="str">
        <f>IFERROR(IF(G768="نصف داخلي",IF(Donnée!J468="نعم",432,IF(Donnée!J468="لا",648,"")),""),"")</f>
        <v/>
      </c>
      <c r="L768" s="43">
        <f t="shared" si="46"/>
        <v>0</v>
      </c>
      <c r="M768" s="44"/>
      <c r="N768" s="37">
        <f>Donnée!A468</f>
        <v>467</v>
      </c>
    </row>
    <row r="769" spans="1:14" ht="24.95" customHeight="1">
      <c r="A769" s="38" t="str">
        <f t="shared" si="47"/>
        <v/>
      </c>
      <c r="B769" s="39" t="str">
        <f>IFERROR(VLOOKUP(N769,Donnée!A41:I641,9,0),"")</f>
        <v/>
      </c>
      <c r="C769" s="40">
        <f>IFERROR(VLOOKUP(N769,Donnée!A41:I641,8,0),"")</f>
        <v>0</v>
      </c>
      <c r="D769" s="41">
        <f>IFERROR(VLOOKUP(N769,Donnée!A41:I641,2,0),"")</f>
        <v>0</v>
      </c>
      <c r="E769" s="39">
        <f>IFERROR(VLOOKUP(N769,Donnée!A41:I641,6,0),"")</f>
        <v>0</v>
      </c>
      <c r="F769" s="41">
        <f>IFERROR(VLOOKUP(N769,Donnée!A41:I641,3,0),"")</f>
        <v>0</v>
      </c>
      <c r="G769" s="41">
        <f>IFERROR(VLOOKUP(N769,Donnée!A41:I641,4,0),"")</f>
        <v>0</v>
      </c>
      <c r="H769" s="41" t="str">
        <f>IFERROR(VLOOKUP(N736,Donnée!A41:I641,7,0),"")</f>
        <v/>
      </c>
      <c r="I769" s="42">
        <f>IFERROR(IF(Donnée!J469="نعم",IF(G769="نصف داخلي",LOOKUP(270-H769,jours_presence,boursses_DP),IF(G769="داخلي",LOOKUP(270-H769,jours_presence,Boursses_P),IF(G769="نصف داخلي",LOOKUP(270-H769,jours_presence,boursses_DP),IF(G769="داخلي",LOOKUP(270-H769,jours_presence,Boursses_P))))),0),"")</f>
        <v>0</v>
      </c>
      <c r="J769" s="42" t="str">
        <f>IFERROR(IF(G769="داخلي",IF(Donnée!J469="نعم",864,IF(Donnée!J469="لا",1296,"")),""),"")</f>
        <v/>
      </c>
      <c r="K769" s="42" t="str">
        <f>IFERROR(IF(G769="نصف داخلي",IF(Donnée!J469="نعم",432,IF(Donnée!J469="لا",648,"")),""),"")</f>
        <v/>
      </c>
      <c r="L769" s="43">
        <f t="shared" si="46"/>
        <v>0</v>
      </c>
      <c r="M769" s="44"/>
      <c r="N769" s="37">
        <f>Donnée!A469</f>
        <v>468</v>
      </c>
    </row>
    <row r="770" spans="1:14" ht="24.95" customHeight="1">
      <c r="A770" s="38" t="str">
        <f t="shared" si="47"/>
        <v/>
      </c>
      <c r="B770" s="39" t="str">
        <f>IFERROR(VLOOKUP(N770,Donnée!A42:I642,9,0),"")</f>
        <v/>
      </c>
      <c r="C770" s="40">
        <f>IFERROR(VLOOKUP(N770,Donnée!A42:I642,8,0),"")</f>
        <v>0</v>
      </c>
      <c r="D770" s="41">
        <f>IFERROR(VLOOKUP(N770,Donnée!A42:I642,2,0),"")</f>
        <v>0</v>
      </c>
      <c r="E770" s="39">
        <f>IFERROR(VLOOKUP(N770,Donnée!A42:I642,6,0),"")</f>
        <v>0</v>
      </c>
      <c r="F770" s="41">
        <f>IFERROR(VLOOKUP(N770,Donnée!A42:I642,3,0),"")</f>
        <v>0</v>
      </c>
      <c r="G770" s="41">
        <f>IFERROR(VLOOKUP(N770,Donnée!A42:I642,4,0),"")</f>
        <v>0</v>
      </c>
      <c r="H770" s="41" t="str">
        <f>IFERROR(VLOOKUP(N737,Donnée!A42:I642,7,0),"")</f>
        <v/>
      </c>
      <c r="I770" s="42">
        <f>IFERROR(IF(Donnée!J470="نعم",IF(G770="نصف داخلي",LOOKUP(270-H770,jours_presence,boursses_DP),IF(G770="داخلي",LOOKUP(270-H770,jours_presence,Boursses_P),IF(G770="نصف داخلي",LOOKUP(270-H770,jours_presence,boursses_DP),IF(G770="داخلي",LOOKUP(270-H770,jours_presence,Boursses_P))))),0),"")</f>
        <v>0</v>
      </c>
      <c r="J770" s="42" t="str">
        <f>IFERROR(IF(G770="داخلي",IF(Donnée!J470="نعم",864,IF(Donnée!J470="لا",1296,"")),""),"")</f>
        <v/>
      </c>
      <c r="K770" s="42" t="str">
        <f>IFERROR(IF(G770="نصف داخلي",IF(Donnée!J470="نعم",432,IF(Donnée!J470="لا",648,"")),""),"")</f>
        <v/>
      </c>
      <c r="L770" s="43">
        <f t="shared" si="46"/>
        <v>0</v>
      </c>
      <c r="M770" s="44"/>
      <c r="N770" s="37">
        <f>Donnée!A470</f>
        <v>469</v>
      </c>
    </row>
    <row r="771" spans="1:14" ht="24.95" customHeight="1">
      <c r="A771" s="38" t="str">
        <f t="shared" si="47"/>
        <v/>
      </c>
      <c r="B771" s="45" t="str">
        <f>IFERROR(VLOOKUP(N771,Donnée!A43:I643,9,0),"")</f>
        <v/>
      </c>
      <c r="C771" s="46">
        <f>IFERROR(VLOOKUP(N771,Donnée!A43:I643,8,0),"")</f>
        <v>0</v>
      </c>
      <c r="D771" s="47">
        <f>IFERROR(VLOOKUP(N771,Donnée!A43:I643,2,0),"")</f>
        <v>0</v>
      </c>
      <c r="E771" s="45">
        <f>IFERROR(VLOOKUP(N771,Donnée!A43:I643,6,0),"")</f>
        <v>0</v>
      </c>
      <c r="F771" s="47">
        <f>IFERROR(VLOOKUP(N771,Donnée!A43:I643,3,0),"")</f>
        <v>0</v>
      </c>
      <c r="G771" s="47">
        <f>IFERROR(VLOOKUP(N771,Donnée!A43:I643,4,0),"")</f>
        <v>0</v>
      </c>
      <c r="H771" s="47" t="str">
        <f>IFERROR(VLOOKUP(N738,Donnée!A43:I643,7,0),"")</f>
        <v/>
      </c>
      <c r="I771" s="48">
        <f>IFERROR(IF(Donnée!J471="نعم",IF(G771="نصف داخلي",LOOKUP(270-H771,jours_presence,boursses_DP),IF(G771="داخلي",LOOKUP(270-H771,jours_presence,Boursses_P),IF(G771="نصف داخلي",LOOKUP(270-H771,jours_presence,boursses_DP),IF(G771="داخلي",LOOKUP(270-H771,jours_presence,Boursses_P))))),0),"")</f>
        <v>0</v>
      </c>
      <c r="J771" s="48" t="str">
        <f>IFERROR(IF(G771="داخلي",IF(Donnée!J471="نعم",864,IF(Donnée!J471="لا",1296,"")),""),"")</f>
        <v/>
      </c>
      <c r="K771" s="48" t="str">
        <f>IFERROR(IF(G771="نصف داخلي",IF(Donnée!J471="نعم",432,IF(Donnée!J471="لا",648,"")),""),"")</f>
        <v/>
      </c>
      <c r="L771" s="49">
        <f t="shared" si="46"/>
        <v>0</v>
      </c>
      <c r="M771" s="50"/>
      <c r="N771" s="37">
        <f>Donnée!A471</f>
        <v>470</v>
      </c>
    </row>
    <row r="772" spans="1:14" ht="24.95" customHeight="1">
      <c r="A772" s="38" t="str">
        <f t="shared" si="47"/>
        <v/>
      </c>
      <c r="B772" s="45" t="str">
        <f>IFERROR(VLOOKUP(N772,Donnée!A44:I644,9,0),"")</f>
        <v/>
      </c>
      <c r="C772" s="46">
        <f>IFERROR(VLOOKUP(N772,Donnée!A44:I644,8,0),"")</f>
        <v>0</v>
      </c>
      <c r="D772" s="47">
        <f>IFERROR(VLOOKUP(N772,Donnée!A44:I644,2,0),"")</f>
        <v>0</v>
      </c>
      <c r="E772" s="45">
        <f>IFERROR(VLOOKUP(N772,Donnée!A44:I644,6,0),"")</f>
        <v>0</v>
      </c>
      <c r="F772" s="47">
        <f>IFERROR(VLOOKUP(N772,Donnée!A44:I644,3,0),"")</f>
        <v>0</v>
      </c>
      <c r="G772" s="47">
        <f>IFERROR(VLOOKUP(N772,Donnée!A44:I644,4,0),"")</f>
        <v>0</v>
      </c>
      <c r="H772" s="47" t="str">
        <f>IFERROR(VLOOKUP(N739,Donnée!A44:I644,7,0),"")</f>
        <v/>
      </c>
      <c r="I772" s="48">
        <f>IFERROR(IF(Donnée!J472="نعم",IF(G772="نصف داخلي",LOOKUP(270-H772,jours_presence,boursses_DP),IF(G772="داخلي",LOOKUP(270-H772,jours_presence,Boursses_P),IF(G772="نصف داخلي",LOOKUP(270-H772,jours_presence,boursses_DP),IF(G772="داخلي",LOOKUP(270-H772,jours_presence,Boursses_P))))),0),"")</f>
        <v>0</v>
      </c>
      <c r="J772" s="48" t="str">
        <f>IFERROR(IF(G772="داخلي",IF(Donnée!J472="نعم",864,IF(Donnée!J472="لا",1296,"")),""),"")</f>
        <v/>
      </c>
      <c r="K772" s="48" t="str">
        <f>IFERROR(IF(G772="نصف داخلي",IF(Donnée!J472="نعم",432,IF(Donnée!J472="لا",648,"")),""),"")</f>
        <v/>
      </c>
      <c r="L772" s="49">
        <f t="shared" si="46"/>
        <v>0</v>
      </c>
      <c r="M772" s="50"/>
      <c r="N772" s="37">
        <f>Donnée!A472</f>
        <v>471</v>
      </c>
    </row>
    <row r="773" spans="1:14" ht="24.95" customHeight="1">
      <c r="A773" s="38" t="str">
        <f t="shared" si="47"/>
        <v/>
      </c>
      <c r="B773" s="45" t="str">
        <f>IFERROR(VLOOKUP(N773,Donnée!A45:I645,9,0),"")</f>
        <v/>
      </c>
      <c r="C773" s="46">
        <f>IFERROR(VLOOKUP(N773,Donnée!A45:I645,8,0),"")</f>
        <v>0</v>
      </c>
      <c r="D773" s="47">
        <f>IFERROR(VLOOKUP(N773,Donnée!A45:I645,2,0),"")</f>
        <v>0</v>
      </c>
      <c r="E773" s="45">
        <f>IFERROR(VLOOKUP(N773,Donnée!A45:I645,6,0),"")</f>
        <v>0</v>
      </c>
      <c r="F773" s="47">
        <f>IFERROR(VLOOKUP(N773,Donnée!A45:I645,3,0),"")</f>
        <v>0</v>
      </c>
      <c r="G773" s="47">
        <f>IFERROR(VLOOKUP(N773,Donnée!A45:I645,4,0),"")</f>
        <v>0</v>
      </c>
      <c r="H773" s="47" t="str">
        <f>IFERROR(VLOOKUP(N740,Donnée!A45:I645,7,0),"")</f>
        <v/>
      </c>
      <c r="I773" s="48">
        <f>IFERROR(IF(Donnée!J473="نعم",IF(G773="نصف داخلي",LOOKUP(270-H773,jours_presence,boursses_DP),IF(G773="داخلي",LOOKUP(270-H773,jours_presence,Boursses_P),IF(G773="نصف داخلي",LOOKUP(270-H773,jours_presence,boursses_DP),IF(G773="داخلي",LOOKUP(270-H773,jours_presence,Boursses_P))))),0),"")</f>
        <v>0</v>
      </c>
      <c r="J773" s="48" t="str">
        <f>IFERROR(IF(G773="داخلي",IF(Donnée!J473="نعم",864,IF(Donnée!J473="لا",1296,"")),""),"")</f>
        <v/>
      </c>
      <c r="K773" s="48" t="str">
        <f>IFERROR(IF(G773="نصف داخلي",IF(Donnée!J473="نعم",432,IF(Donnée!J473="لا",648,"")),""),"")</f>
        <v/>
      </c>
      <c r="L773" s="49">
        <f t="shared" si="46"/>
        <v>0</v>
      </c>
      <c r="M773" s="50"/>
      <c r="N773" s="37">
        <f>Donnée!A473</f>
        <v>472</v>
      </c>
    </row>
    <row r="774" spans="1:14" ht="24.95" customHeight="1">
      <c r="A774" s="38" t="str">
        <f t="shared" si="47"/>
        <v/>
      </c>
      <c r="B774" s="45" t="str">
        <f>IFERROR(VLOOKUP(N774,Donnée!A46:I646,9,0),"")</f>
        <v/>
      </c>
      <c r="C774" s="46">
        <f>IFERROR(VLOOKUP(N774,Donnée!A46:I646,8,0),"")</f>
        <v>0</v>
      </c>
      <c r="D774" s="47">
        <f>IFERROR(VLOOKUP(N774,Donnée!A46:I646,2,0),"")</f>
        <v>0</v>
      </c>
      <c r="E774" s="45">
        <f>IFERROR(VLOOKUP(N774,Donnée!A46:I646,6,0),"")</f>
        <v>0</v>
      </c>
      <c r="F774" s="47">
        <f>IFERROR(VLOOKUP(N774,Donnée!A46:I646,3,0),"")</f>
        <v>0</v>
      </c>
      <c r="G774" s="47">
        <f>IFERROR(VLOOKUP(N774,Donnée!A46:I646,4,0),"")</f>
        <v>0</v>
      </c>
      <c r="H774" s="47" t="str">
        <f>IFERROR(VLOOKUP(N741,Donnée!A46:I646,7,0),"")</f>
        <v/>
      </c>
      <c r="I774" s="48">
        <f>IFERROR(IF(Donnée!J474="نعم",IF(G774="نصف داخلي",LOOKUP(270-H774,jours_presence,boursses_DP),IF(G774="داخلي",LOOKUP(270-H774,jours_presence,Boursses_P),IF(G774="نصف داخلي",LOOKUP(270-H774,jours_presence,boursses_DP),IF(G774="داخلي",LOOKUP(270-H774,jours_presence,Boursses_P))))),0),"")</f>
        <v>0</v>
      </c>
      <c r="J774" s="48" t="str">
        <f>IFERROR(IF(G774="داخلي",IF(Donnée!J474="نعم",864,IF(Donnée!J474="لا",1296,"")),""),"")</f>
        <v/>
      </c>
      <c r="K774" s="48" t="str">
        <f>IFERROR(IF(G774="نصف داخلي",IF(Donnée!J474="نعم",432,IF(Donnée!J474="لا",648,"")),""),"")</f>
        <v/>
      </c>
      <c r="L774" s="49">
        <f t="shared" si="46"/>
        <v>0</v>
      </c>
      <c r="M774" s="50"/>
      <c r="N774" s="37">
        <f>Donnée!A474</f>
        <v>473</v>
      </c>
    </row>
    <row r="775" spans="1:14" ht="24.95" customHeight="1">
      <c r="A775" s="38" t="str">
        <f t="shared" si="47"/>
        <v/>
      </c>
      <c r="B775" s="45" t="str">
        <f>IFERROR(VLOOKUP(N775,Donnée!A47:I647,9,0),"")</f>
        <v/>
      </c>
      <c r="C775" s="46">
        <f>IFERROR(VLOOKUP(N775,Donnée!A47:I647,8,0),"")</f>
        <v>0</v>
      </c>
      <c r="D775" s="47">
        <f>IFERROR(VLOOKUP(N775,Donnée!A47:I647,2,0),"")</f>
        <v>0</v>
      </c>
      <c r="E775" s="45">
        <f>IFERROR(VLOOKUP(N775,Donnée!A47:I647,6,0),"")</f>
        <v>0</v>
      </c>
      <c r="F775" s="47">
        <f>IFERROR(VLOOKUP(N775,Donnée!A47:I647,3,0),"")</f>
        <v>0</v>
      </c>
      <c r="G775" s="47">
        <f>IFERROR(VLOOKUP(N775,Donnée!A47:I647,4,0),"")</f>
        <v>0</v>
      </c>
      <c r="H775" s="47" t="str">
        <f>IFERROR(VLOOKUP(N742,Donnée!A47:I647,7,0),"")</f>
        <v/>
      </c>
      <c r="I775" s="48">
        <f>IFERROR(IF(Donnée!J475="نعم",IF(G775="نصف داخلي",LOOKUP(270-H775,jours_presence,boursses_DP),IF(G775="داخلي",LOOKUP(270-H775,jours_presence,Boursses_P),IF(G775="نصف داخلي",LOOKUP(270-H775,jours_presence,boursses_DP),IF(G775="داخلي",LOOKUP(270-H775,jours_presence,Boursses_P))))),0),"")</f>
        <v>0</v>
      </c>
      <c r="J775" s="48" t="str">
        <f>IFERROR(IF(G775="داخلي",IF(Donnée!J475="نعم",864,IF(Donnée!J475="لا",1296,"")),""),"")</f>
        <v/>
      </c>
      <c r="K775" s="48" t="str">
        <f>IFERROR(IF(G775="نصف داخلي",IF(Donnée!J475="نعم",432,IF(Donnée!J475="لا",648,"")),""),"")</f>
        <v/>
      </c>
      <c r="L775" s="49">
        <f t="shared" si="46"/>
        <v>0</v>
      </c>
      <c r="M775" s="50"/>
      <c r="N775" s="37">
        <f>Donnée!A475</f>
        <v>474</v>
      </c>
    </row>
    <row r="776" spans="1:14" ht="24.95" customHeight="1">
      <c r="A776" s="38" t="str">
        <f t="shared" si="47"/>
        <v/>
      </c>
      <c r="B776" s="45" t="str">
        <f>IFERROR(VLOOKUP(N776,Donnée!A48:I648,9,0),"")</f>
        <v/>
      </c>
      <c r="C776" s="46">
        <f>IFERROR(VLOOKUP(N776,Donnée!A48:I648,8,0),"")</f>
        <v>0</v>
      </c>
      <c r="D776" s="47">
        <f>IFERROR(VLOOKUP(N776,Donnée!A48:I648,2,0),"")</f>
        <v>0</v>
      </c>
      <c r="E776" s="45">
        <f>IFERROR(VLOOKUP(N776,Donnée!A48:I648,6,0),"")</f>
        <v>0</v>
      </c>
      <c r="F776" s="47">
        <f>IFERROR(VLOOKUP(N776,Donnée!A48:I648,3,0),"")</f>
        <v>0</v>
      </c>
      <c r="G776" s="47">
        <f>IFERROR(VLOOKUP(N776,Donnée!A48:I648,4,0),"")</f>
        <v>0</v>
      </c>
      <c r="H776" s="47" t="str">
        <f>IFERROR(VLOOKUP(N743,Donnée!A48:I648,7,0),"")</f>
        <v/>
      </c>
      <c r="I776" s="48">
        <f>IFERROR(IF(Donnée!J476="نعم",IF(G776="نصف داخلي",LOOKUP(270-H776,jours_presence,boursses_DP),IF(G776="داخلي",LOOKUP(270-H776,jours_presence,Boursses_P),IF(G776="نصف داخلي",LOOKUP(270-H776,jours_presence,boursses_DP),IF(G776="داخلي",LOOKUP(270-H776,jours_presence,Boursses_P))))),0),"")</f>
        <v>0</v>
      </c>
      <c r="J776" s="48" t="str">
        <f>IFERROR(IF(G776="داخلي",IF(Donnée!J476="نعم",864,IF(Donnée!J476="لا",1296,"")),""),"")</f>
        <v/>
      </c>
      <c r="K776" s="48" t="str">
        <f>IFERROR(IF(G776="نصف داخلي",IF(Donnée!J476="نعم",432,IF(Donnée!J476="لا",648,"")),""),"")</f>
        <v/>
      </c>
      <c r="L776" s="49">
        <f t="shared" si="46"/>
        <v>0</v>
      </c>
      <c r="M776" s="50"/>
      <c r="N776" s="37">
        <f>Donnée!A476</f>
        <v>475</v>
      </c>
    </row>
    <row r="777" spans="1:14" ht="24.95" customHeight="1">
      <c r="A777" s="38" t="str">
        <f t="shared" si="47"/>
        <v/>
      </c>
      <c r="B777" s="45" t="str">
        <f>IFERROR(VLOOKUP(N777,Donnée!A49:I649,9,0),"")</f>
        <v/>
      </c>
      <c r="C777" s="46">
        <f>IFERROR(VLOOKUP(N777,Donnée!A49:I649,8,0),"")</f>
        <v>0</v>
      </c>
      <c r="D777" s="47">
        <f>IFERROR(VLOOKUP(N777,Donnée!A49:I649,2,0),"")</f>
        <v>0</v>
      </c>
      <c r="E777" s="45">
        <f>IFERROR(VLOOKUP(N777,Donnée!A49:I649,6,0),"")</f>
        <v>0</v>
      </c>
      <c r="F777" s="47">
        <f>IFERROR(VLOOKUP(N777,Donnée!A49:I649,3,0),"")</f>
        <v>0</v>
      </c>
      <c r="G777" s="47">
        <f>IFERROR(VLOOKUP(N777,Donnée!A49:I649,4,0),"")</f>
        <v>0</v>
      </c>
      <c r="H777" s="47" t="str">
        <f>IFERROR(VLOOKUP(N744,Donnée!A49:I649,7,0),"")</f>
        <v/>
      </c>
      <c r="I777" s="48">
        <f>IFERROR(IF(Donnée!J477="نعم",IF(G777="نصف داخلي",LOOKUP(270-H777,jours_presence,boursses_DP),IF(G777="داخلي",LOOKUP(270-H777,jours_presence,Boursses_P),IF(G777="نصف داخلي",LOOKUP(270-H777,jours_presence,boursses_DP),IF(G777="داخلي",LOOKUP(270-H777,jours_presence,Boursses_P))))),0),"")</f>
        <v>0</v>
      </c>
      <c r="J777" s="48" t="str">
        <f>IFERROR(IF(G777="داخلي",IF(Donnée!J477="نعم",864,IF(Donnée!J477="لا",1296,"")),""),"")</f>
        <v/>
      </c>
      <c r="K777" s="48" t="str">
        <f>IFERROR(IF(G777="نصف داخلي",IF(Donnée!J477="نعم",432,IF(Donnée!J477="لا",648,"")),""),"")</f>
        <v/>
      </c>
      <c r="L777" s="49">
        <f t="shared" si="46"/>
        <v>0</v>
      </c>
      <c r="M777" s="50"/>
      <c r="N777" s="37">
        <f>Donnée!A477</f>
        <v>476</v>
      </c>
    </row>
    <row r="778" spans="1:14" ht="24.95" customHeight="1">
      <c r="A778" s="38" t="str">
        <f t="shared" si="47"/>
        <v/>
      </c>
      <c r="B778" s="45" t="str">
        <f>IFERROR(VLOOKUP(N778,Donnée!A50:I650,9,0),"")</f>
        <v/>
      </c>
      <c r="C778" s="46">
        <f>IFERROR(VLOOKUP(N778,Donnée!A50:I650,8,0),"")</f>
        <v>0</v>
      </c>
      <c r="D778" s="47">
        <f>IFERROR(VLOOKUP(N778,Donnée!A50:I650,2,0),"")</f>
        <v>0</v>
      </c>
      <c r="E778" s="45">
        <f>IFERROR(VLOOKUP(N778,Donnée!A50:I650,6,0),"")</f>
        <v>0</v>
      </c>
      <c r="F778" s="47">
        <f>IFERROR(VLOOKUP(N778,Donnée!A50:I650,3,0),"")</f>
        <v>0</v>
      </c>
      <c r="G778" s="47">
        <f>IFERROR(VLOOKUP(N778,Donnée!A50:I650,4,0),"")</f>
        <v>0</v>
      </c>
      <c r="H778" s="47" t="str">
        <f>IFERROR(VLOOKUP(N745,Donnée!A50:I650,7,0),"")</f>
        <v/>
      </c>
      <c r="I778" s="48">
        <f>IFERROR(IF(Donnée!J478="نعم",IF(G778="نصف داخلي",LOOKUP(270-H778,jours_presence,boursses_DP),IF(G778="داخلي",LOOKUP(270-H778,jours_presence,Boursses_P),IF(G778="نصف داخلي",LOOKUP(270-H778,jours_presence,boursses_DP),IF(G778="داخلي",LOOKUP(270-H778,jours_presence,Boursses_P))))),0),"")</f>
        <v>0</v>
      </c>
      <c r="J778" s="48" t="str">
        <f>IFERROR(IF(G778="داخلي",IF(Donnée!J478="نعم",864,IF(Donnée!J478="لا",1296,"")),""),"")</f>
        <v/>
      </c>
      <c r="K778" s="48" t="str">
        <f>IFERROR(IF(G778="نصف داخلي",IF(Donnée!J478="نعم",432,IF(Donnée!J478="لا",648,"")),""),"")</f>
        <v/>
      </c>
      <c r="L778" s="49">
        <f t="shared" si="46"/>
        <v>0</v>
      </c>
      <c r="M778" s="50"/>
      <c r="N778" s="37">
        <f>Donnée!A478</f>
        <v>477</v>
      </c>
    </row>
    <row r="779" spans="1:14" ht="24.95" customHeight="1">
      <c r="A779" s="38" t="str">
        <f t="shared" si="47"/>
        <v/>
      </c>
      <c r="B779" s="45" t="str">
        <f>IFERROR(VLOOKUP(N779,Donnée!A51:I651,9,0),"")</f>
        <v/>
      </c>
      <c r="C779" s="46">
        <f>IFERROR(VLOOKUP(N779,Donnée!A51:I651,8,0),"")</f>
        <v>0</v>
      </c>
      <c r="D779" s="47">
        <f>IFERROR(VLOOKUP(N779,Donnée!A51:I651,2,0),"")</f>
        <v>0</v>
      </c>
      <c r="E779" s="45">
        <f>IFERROR(VLOOKUP(N779,Donnée!A51:I651,6,0),"")</f>
        <v>0</v>
      </c>
      <c r="F779" s="47">
        <f>IFERROR(VLOOKUP(N779,Donnée!A51:I651,3,0),"")</f>
        <v>0</v>
      </c>
      <c r="G779" s="47">
        <f>IFERROR(VLOOKUP(N779,Donnée!A51:I651,4,0),"")</f>
        <v>0</v>
      </c>
      <c r="H779" s="47" t="str">
        <f>IFERROR(VLOOKUP(N746,Donnée!A51:I651,7,0),"")</f>
        <v/>
      </c>
      <c r="I779" s="48">
        <f>IFERROR(IF(Donnée!J479="نعم",IF(G779="نصف داخلي",LOOKUP(270-H779,jours_presence,boursses_DP),IF(G779="داخلي",LOOKUP(270-H779,jours_presence,Boursses_P),IF(G779="نصف داخلي",LOOKUP(270-H779,jours_presence,boursses_DP),IF(G779="داخلي",LOOKUP(270-H779,jours_presence,Boursses_P))))),0),"")</f>
        <v>0</v>
      </c>
      <c r="J779" s="48" t="str">
        <f>IFERROR(IF(G779="داخلي",IF(Donnée!J479="نعم",864,IF(Donnée!J479="لا",1296,"")),""),"")</f>
        <v/>
      </c>
      <c r="K779" s="48" t="str">
        <f>IFERROR(IF(G779="نصف داخلي",IF(Donnée!J479="نعم",432,IF(Donnée!J479="لا",648,"")),""),"")</f>
        <v/>
      </c>
      <c r="L779" s="49">
        <f t="shared" si="46"/>
        <v>0</v>
      </c>
      <c r="M779" s="50"/>
      <c r="N779" s="37">
        <f>Donnée!A479</f>
        <v>478</v>
      </c>
    </row>
    <row r="780" spans="1:14" ht="24.95" customHeight="1">
      <c r="A780" s="38" t="str">
        <f t="shared" si="47"/>
        <v/>
      </c>
      <c r="B780" s="45" t="str">
        <f>IFERROR(VLOOKUP(N780,Donnée!A52:I652,9,0),"")</f>
        <v/>
      </c>
      <c r="C780" s="46">
        <f>IFERROR(VLOOKUP(N780,Donnée!A52:I652,8,0),"")</f>
        <v>0</v>
      </c>
      <c r="D780" s="47">
        <f>IFERROR(VLOOKUP(N780,Donnée!A52:I652,2,0),"")</f>
        <v>0</v>
      </c>
      <c r="E780" s="45">
        <f>IFERROR(VLOOKUP(N780,Donnée!A52:I652,6,0),"")</f>
        <v>0</v>
      </c>
      <c r="F780" s="47">
        <f>IFERROR(VLOOKUP(N780,Donnée!A52:I652,3,0),"")</f>
        <v>0</v>
      </c>
      <c r="G780" s="47">
        <f>IFERROR(VLOOKUP(N780,Donnée!A52:I652,4,0),"")</f>
        <v>0</v>
      </c>
      <c r="H780" s="47" t="str">
        <f>IFERROR(VLOOKUP(N747,Donnée!A52:I652,7,0),"")</f>
        <v/>
      </c>
      <c r="I780" s="48">
        <f>IFERROR(IF(Donnée!J480="نعم",IF(G780="نصف داخلي",LOOKUP(270-H780,jours_presence,boursses_DP),IF(G780="داخلي",LOOKUP(270-H780,jours_presence,Boursses_P),IF(G780="نصف داخلي",LOOKUP(270-H780,jours_presence,boursses_DP),IF(G780="داخلي",LOOKUP(270-H780,jours_presence,Boursses_P))))),0),"")</f>
        <v>0</v>
      </c>
      <c r="J780" s="48" t="str">
        <f>IFERROR(IF(G780="داخلي",IF(Donnée!J480="نعم",864,IF(Donnée!J480="لا",1296,"")),""),"")</f>
        <v/>
      </c>
      <c r="K780" s="48" t="str">
        <f>IFERROR(IF(G780="نصف داخلي",IF(Donnée!J480="نعم",432,IF(Donnée!J480="لا",648,"")),""),"")</f>
        <v/>
      </c>
      <c r="L780" s="49">
        <f t="shared" si="46"/>
        <v>0</v>
      </c>
      <c r="M780" s="50"/>
      <c r="N780" s="37">
        <f>Donnée!A480</f>
        <v>479</v>
      </c>
    </row>
    <row r="781" spans="1:14" ht="24.95" customHeight="1" thickBot="1">
      <c r="A781" s="51" t="str">
        <f t="shared" si="47"/>
        <v/>
      </c>
      <c r="B781" s="59" t="str">
        <f>IFERROR(VLOOKUP(N781,Donnée!A53:I653,9,0),"")</f>
        <v/>
      </c>
      <c r="C781" s="53">
        <f>IFERROR(VLOOKUP(N781,Donnée!A53:I653,8,0),"")</f>
        <v>0</v>
      </c>
      <c r="D781" s="54">
        <f>IFERROR(VLOOKUP(N781,Donnée!A53:I653,2,0),"")</f>
        <v>0</v>
      </c>
      <c r="E781" s="55">
        <f>IFERROR(VLOOKUP(N781,Donnée!A53:I653,6,0),"")</f>
        <v>0</v>
      </c>
      <c r="F781" s="54">
        <f>IFERROR(VLOOKUP(N781,Donnée!A53:I653,3,0),"")</f>
        <v>0</v>
      </c>
      <c r="G781" s="52">
        <f>IFERROR(VLOOKUP(N781,Donnée!A53:I653,4,0),"")</f>
        <v>0</v>
      </c>
      <c r="H781" s="54" t="str">
        <f>IFERROR(VLOOKUP(N748,Donnée!A53:I653,7,0),"")</f>
        <v/>
      </c>
      <c r="I781" s="56">
        <f>IFERROR(IF(Donnée!J481="نعم",IF(G781="نصف داخلي",LOOKUP(270-H781,jours_presence,boursses_DP),IF(G781="داخلي",LOOKUP(270-H781,jours_presence,Boursses_P),IF(G781="نصف داخلي",LOOKUP(270-H781,jours_presence,boursses_DP),IF(G781="داخلي",LOOKUP(270-H781,jours_presence,Boursses_P))))),0),"")</f>
        <v>0</v>
      </c>
      <c r="J781" s="56" t="str">
        <f>IFERROR(IF(G781="داخلي",IF(Donnée!J481="نعم",864,IF(Donnée!J481="لا",1296,"")),""),"")</f>
        <v/>
      </c>
      <c r="K781" s="56" t="str">
        <f>IFERROR(IF(G781="نصف داخلي",IF(Donnée!J481="نعم",432,IF(Donnée!J481="لا",648,"")),""),"")</f>
        <v/>
      </c>
      <c r="L781" s="57">
        <f t="shared" si="46"/>
        <v>0</v>
      </c>
      <c r="M781" s="58"/>
      <c r="N781" s="37">
        <f>Donnée!A481</f>
        <v>480</v>
      </c>
    </row>
    <row r="782" spans="1:14" ht="24.95" customHeight="1" thickBot="1">
      <c r="A782" s="23">
        <v>480</v>
      </c>
      <c r="B782" s="23"/>
      <c r="C782" s="23"/>
      <c r="D782" s="23"/>
      <c r="E782" s="23"/>
      <c r="F782" s="23"/>
      <c r="G782" s="23"/>
      <c r="H782" s="23"/>
      <c r="I782" s="24">
        <f>SUM(I762:I781)</f>
        <v>0</v>
      </c>
      <c r="J782" s="24">
        <f>SUM(J762:J781)</f>
        <v>0</v>
      </c>
      <c r="K782" s="24">
        <f>SUM(K762:K781)</f>
        <v>0</v>
      </c>
      <c r="L782" s="24">
        <f>SUM(L762:L781)</f>
        <v>0</v>
      </c>
      <c r="M782" s="23"/>
    </row>
    <row r="793" spans="1:14" ht="24.95" customHeight="1" thickBot="1">
      <c r="A793" s="19"/>
      <c r="B793" s="19"/>
      <c r="C793" s="19"/>
      <c r="D793" s="19"/>
      <c r="E793" s="19"/>
      <c r="F793" s="19"/>
      <c r="G793" s="19"/>
      <c r="H793" s="19"/>
      <c r="I793" s="19"/>
      <c r="J793" s="19"/>
      <c r="K793" s="19"/>
      <c r="L793" s="25" t="s">
        <v>73</v>
      </c>
      <c r="M793" s="19"/>
      <c r="N793" s="19"/>
    </row>
    <row r="794" spans="1:14" ht="24.95" customHeight="1" thickBot="1">
      <c r="A794" s="26" t="s">
        <v>0</v>
      </c>
      <c r="B794" s="27" t="s">
        <v>1</v>
      </c>
      <c r="C794" s="27" t="s">
        <v>2</v>
      </c>
      <c r="D794" s="27" t="s">
        <v>3</v>
      </c>
      <c r="E794" s="27" t="s">
        <v>4</v>
      </c>
      <c r="F794" s="27" t="s">
        <v>5</v>
      </c>
      <c r="G794" s="27" t="s">
        <v>6</v>
      </c>
      <c r="H794" s="27" t="s">
        <v>7</v>
      </c>
      <c r="I794" s="27" t="s">
        <v>49</v>
      </c>
      <c r="J794" s="27" t="s">
        <v>8</v>
      </c>
      <c r="K794" s="27" t="s">
        <v>9</v>
      </c>
      <c r="L794" s="27" t="s">
        <v>10</v>
      </c>
      <c r="M794" s="28" t="s">
        <v>11</v>
      </c>
      <c r="N794" s="29" t="s">
        <v>0</v>
      </c>
    </row>
    <row r="795" spans="1:14" ht="24.95" customHeight="1">
      <c r="A795" s="30" t="str">
        <f>IFERROR(IF(L795&gt;0,A781+1,""),"")</f>
        <v/>
      </c>
      <c r="B795" s="31" t="str">
        <f>IFERROR(VLOOKUP(N795,Donnée!A34:I634,9,0),"")</f>
        <v/>
      </c>
      <c r="C795" s="32">
        <f>IFERROR(VLOOKUP(N795,Donnée!A34:I634,8,0),"")</f>
        <v>0</v>
      </c>
      <c r="D795" s="33">
        <f>IFERROR(VLOOKUP(N795,Donnée!A34:I634,2,0),"")</f>
        <v>0</v>
      </c>
      <c r="E795" s="31">
        <f>IFERROR(VLOOKUP(N795,Donnée!A34:I634,6,0),"")</f>
        <v>0</v>
      </c>
      <c r="F795" s="33">
        <f>IFERROR(VLOOKUP(N795,Donnée!A34:I634,3,0),"")</f>
        <v>0</v>
      </c>
      <c r="G795" s="33">
        <f>IFERROR(VLOOKUP(N795,Donnée!A34:I634,4,0),"")</f>
        <v>0</v>
      </c>
      <c r="H795" s="33" t="str">
        <f>IFERROR(VLOOKUP(N795,Donnée!A34:I634,7,0),"")</f>
        <v/>
      </c>
      <c r="I795" s="34">
        <f>IFERROR(IF(Donnée!J482="نعم",IF(G795="نصف داخلي",LOOKUP(270-H795,jours_presence,boursses_DP),IF(G795="داخلي",LOOKUP(270-H795,jours_presence,Boursses_P),IF(G795="نصف داخلي",LOOKUP(270-H795,jours_presence,boursses_DP),IF(G795="داخلي",LOOKUP(270-H795,jours_presence,Boursses_P))))),0),"")</f>
        <v>0</v>
      </c>
      <c r="J795" s="34" t="str">
        <f>IFERROR(IF(G795="داخلي",IF(Donnée!J482="نعم",864,IF(Donnée!J482="لا",1296,"")),""),"")</f>
        <v/>
      </c>
      <c r="K795" s="34" t="str">
        <f>IFERROR(IF(G795="نصف داخلي",IF(Donnée!J482="نعم",432,IF(Donnée!J482="لا",648,"")),""),"")</f>
        <v/>
      </c>
      <c r="L795" s="35">
        <f t="shared" ref="L795:L814" si="48">IFERROR(SUM(I795:K795),"")</f>
        <v>0</v>
      </c>
      <c r="M795" s="36"/>
      <c r="N795" s="37">
        <f>Donnée!A482</f>
        <v>481</v>
      </c>
    </row>
    <row r="796" spans="1:14" ht="24.95" customHeight="1">
      <c r="A796" s="38" t="str">
        <f t="shared" ref="A796:A814" si="49">IFERROR(IF(L796&gt;0,A795+1,""),"")</f>
        <v/>
      </c>
      <c r="B796" s="39" t="str">
        <f>IFERROR(VLOOKUP(N796,Donnée!A35:I635,9,0),"")</f>
        <v/>
      </c>
      <c r="C796" s="40">
        <f>IFERROR(VLOOKUP(N796,Donnée!A35:I635,8,0),"")</f>
        <v>0</v>
      </c>
      <c r="D796" s="41">
        <f>IFERROR(VLOOKUP(N796,Donnée!A35:I635,2,0),"")</f>
        <v>0</v>
      </c>
      <c r="E796" s="39">
        <f>IFERROR(VLOOKUP(N796,Donnée!A35:I635,6,0),"")</f>
        <v>0</v>
      </c>
      <c r="F796" s="41">
        <f>IFERROR(VLOOKUP(N796,Donnée!A35:I635,3,0),"")</f>
        <v>0</v>
      </c>
      <c r="G796" s="41">
        <f>IFERROR(VLOOKUP(N796,Donnée!A35:I635,4,0),"")</f>
        <v>0</v>
      </c>
      <c r="H796" s="41" t="str">
        <f>IFERROR(VLOOKUP(N796,Donnée!A35:I635,7,0),"")</f>
        <v/>
      </c>
      <c r="I796" s="42">
        <f>IFERROR(IF(Donnée!J483="نعم",IF(G796="نصف داخلي",LOOKUP(270-H796,jours_presence,boursses_DP),IF(G796="داخلي",LOOKUP(270-H796,jours_presence,Boursses_P),IF(G796="نصف داخلي",LOOKUP(270-H796,jours_presence,boursses_DP),IF(G796="داخلي",LOOKUP(270-H796,jours_presence,Boursses_P))))),0),"")</f>
        <v>0</v>
      </c>
      <c r="J796" s="42" t="str">
        <f>IFERROR(IF(G796="داخلي",IF(Donnée!J483="نعم",864,IF(Donnée!J483="لا",1296,"")),""),"")</f>
        <v/>
      </c>
      <c r="K796" s="42" t="str">
        <f>IFERROR(IF(G796="نصف داخلي",IF(Donnée!J483="نعم",432,IF(Donnée!J483="لا",648,"")),""),"")</f>
        <v/>
      </c>
      <c r="L796" s="43">
        <f t="shared" si="48"/>
        <v>0</v>
      </c>
      <c r="M796" s="44"/>
      <c r="N796" s="37">
        <f>Donnée!A483</f>
        <v>482</v>
      </c>
    </row>
    <row r="797" spans="1:14" ht="24.95" customHeight="1">
      <c r="A797" s="38" t="str">
        <f t="shared" si="49"/>
        <v/>
      </c>
      <c r="B797" s="39" t="str">
        <f>IFERROR(VLOOKUP(N797,Donnée!A36:I636,9,0),"")</f>
        <v/>
      </c>
      <c r="C797" s="40">
        <f>IFERROR(VLOOKUP(N797,Donnée!A36:I636,8,0),"")</f>
        <v>0</v>
      </c>
      <c r="D797" s="41">
        <f>IFERROR(VLOOKUP(N797,Donnée!A36:I636,2,0),"")</f>
        <v>0</v>
      </c>
      <c r="E797" s="39">
        <f>IFERROR(VLOOKUP(N797,Donnée!A36:I636,6,0),"")</f>
        <v>0</v>
      </c>
      <c r="F797" s="41">
        <f>IFERROR(VLOOKUP(N797,Donnée!A36:I636,3,0),"")</f>
        <v>0</v>
      </c>
      <c r="G797" s="41">
        <f>IFERROR(VLOOKUP(N797,Donnée!A36:I636,4,0),"")</f>
        <v>0</v>
      </c>
      <c r="H797" s="41" t="str">
        <f>IFERROR(VLOOKUP(N797,Donnée!A36:I636,7,0),"")</f>
        <v/>
      </c>
      <c r="I797" s="42">
        <f>IFERROR(IF(Donnée!J484="نعم",IF(G797="نصف داخلي",LOOKUP(270-H797,jours_presence,boursses_DP),IF(G797="داخلي",LOOKUP(270-H797,jours_presence,Boursses_P),IF(G797="نصف داخلي",LOOKUP(270-H797,jours_presence,boursses_DP),IF(G797="داخلي",LOOKUP(270-H797,jours_presence,Boursses_P))))),0),"")</f>
        <v>0</v>
      </c>
      <c r="J797" s="42" t="str">
        <f>IFERROR(IF(G797="داخلي",IF(Donnée!J484="نعم",864,IF(Donnée!J484="لا",1296,"")),""),"")</f>
        <v/>
      </c>
      <c r="K797" s="42" t="str">
        <f>IFERROR(IF(G797="نصف داخلي",IF(Donnée!J484="نعم",432,IF(Donnée!J484="لا",648,"")),""),"")</f>
        <v/>
      </c>
      <c r="L797" s="43">
        <f t="shared" si="48"/>
        <v>0</v>
      </c>
      <c r="M797" s="44"/>
      <c r="N797" s="37">
        <f>Donnée!A484</f>
        <v>483</v>
      </c>
    </row>
    <row r="798" spans="1:14" ht="24.95" customHeight="1">
      <c r="A798" s="38" t="str">
        <f t="shared" si="49"/>
        <v/>
      </c>
      <c r="B798" s="39" t="str">
        <f>IFERROR(VLOOKUP(N798,Donnée!A37:I637,9,0),"")</f>
        <v/>
      </c>
      <c r="C798" s="40">
        <f>IFERROR(VLOOKUP(N798,Donnée!A37:I637,8,0),"")</f>
        <v>0</v>
      </c>
      <c r="D798" s="41">
        <f>IFERROR(VLOOKUP(N798,Donnée!A37:I637,2,0),"")</f>
        <v>0</v>
      </c>
      <c r="E798" s="39">
        <f>IFERROR(VLOOKUP(N798,Donnée!A37:I637,6,0),"")</f>
        <v>0</v>
      </c>
      <c r="F798" s="41">
        <f>IFERROR(VLOOKUP(N798,Donnée!A37:I637,3,0),"")</f>
        <v>0</v>
      </c>
      <c r="G798" s="41">
        <f>IFERROR(VLOOKUP(N798,Donnée!A37:I637,4,0),"")</f>
        <v>0</v>
      </c>
      <c r="H798" s="41" t="str">
        <f>IFERROR(VLOOKUP(N798,Donnée!A37:I637,7,0),"")</f>
        <v/>
      </c>
      <c r="I798" s="42">
        <f>IFERROR(IF(Donnée!J485="نعم",IF(G798="نصف داخلي",LOOKUP(270-H798,jours_presence,boursses_DP),IF(G798="داخلي",LOOKUP(270-H798,jours_presence,Boursses_P),IF(G798="نصف داخلي",LOOKUP(270-H798,jours_presence,boursses_DP),IF(G798="داخلي",LOOKUP(270-H798,jours_presence,Boursses_P))))),0),"")</f>
        <v>0</v>
      </c>
      <c r="J798" s="42" t="str">
        <f>IFERROR(IF(G798="داخلي",IF(Donnée!J485="نعم",864,IF(Donnée!J485="لا",1296,"")),""),"")</f>
        <v/>
      </c>
      <c r="K798" s="42" t="str">
        <f>IFERROR(IF(G798="نصف داخلي",IF(Donnée!J485="نعم",432,IF(Donnée!J485="لا",648,"")),""),"")</f>
        <v/>
      </c>
      <c r="L798" s="43">
        <f t="shared" si="48"/>
        <v>0</v>
      </c>
      <c r="M798" s="44"/>
      <c r="N798" s="37">
        <f>Donnée!A485</f>
        <v>484</v>
      </c>
    </row>
    <row r="799" spans="1:14" ht="24.95" customHeight="1">
      <c r="A799" s="38" t="str">
        <f t="shared" si="49"/>
        <v/>
      </c>
      <c r="B799" s="39" t="str">
        <f>IFERROR(VLOOKUP(N799,Donnée!A38:I638,9,0),"")</f>
        <v/>
      </c>
      <c r="C799" s="40">
        <f>IFERROR(VLOOKUP(N799,Donnée!A38:I638,8,0),"")</f>
        <v>0</v>
      </c>
      <c r="D799" s="41">
        <f>IFERROR(VLOOKUP(N799,Donnée!A38:I638,2,0),"")</f>
        <v>0</v>
      </c>
      <c r="E799" s="39">
        <f>IFERROR(VLOOKUP(N799,Donnée!A38:I638,6,0),"")</f>
        <v>0</v>
      </c>
      <c r="F799" s="41">
        <f>IFERROR(VLOOKUP(N799,Donnée!A38:I638,3,0),"")</f>
        <v>0</v>
      </c>
      <c r="G799" s="41">
        <f>IFERROR(VLOOKUP(N799,Donnée!A38:I638,4,0),"")</f>
        <v>0</v>
      </c>
      <c r="H799" s="41" t="str">
        <f>IFERROR(VLOOKUP(N799,Donnée!A38:I638,7,0),"")</f>
        <v/>
      </c>
      <c r="I799" s="42">
        <f>IFERROR(IF(Donnée!J486="نعم",IF(G799="نصف داخلي",LOOKUP(270-H799,jours_presence,boursses_DP),IF(G799="داخلي",LOOKUP(270-H799,jours_presence,Boursses_P),IF(G799="نصف داخلي",LOOKUP(270-H799,jours_presence,boursses_DP),IF(G799="داخلي",LOOKUP(270-H799,jours_presence,Boursses_P))))),0),"")</f>
        <v>0</v>
      </c>
      <c r="J799" s="42" t="str">
        <f>IFERROR(IF(G799="داخلي",IF(Donnée!J486="نعم",864,IF(Donnée!J486="لا",1296,"")),""),"")</f>
        <v/>
      </c>
      <c r="K799" s="42" t="str">
        <f>IFERROR(IF(G799="نصف داخلي",IF(Donnée!J486="نعم",432,IF(Donnée!J486="لا",648,"")),""),"")</f>
        <v/>
      </c>
      <c r="L799" s="43">
        <f t="shared" si="48"/>
        <v>0</v>
      </c>
      <c r="M799" s="44"/>
      <c r="N799" s="37">
        <f>Donnée!A486</f>
        <v>485</v>
      </c>
    </row>
    <row r="800" spans="1:14" ht="24.95" customHeight="1">
      <c r="A800" s="38" t="str">
        <f t="shared" si="49"/>
        <v/>
      </c>
      <c r="B800" s="39" t="str">
        <f>IFERROR(VLOOKUP(N800,Donnée!A39:I639,9,0),"")</f>
        <v/>
      </c>
      <c r="C800" s="40">
        <f>IFERROR(VLOOKUP(N800,Donnée!A39:I639,8,0),"")</f>
        <v>0</v>
      </c>
      <c r="D800" s="41">
        <f>IFERROR(VLOOKUP(N800,Donnée!A39:I639,2,0),"")</f>
        <v>0</v>
      </c>
      <c r="E800" s="39">
        <f>IFERROR(VLOOKUP(N800,Donnée!A39:I639,6,0),"")</f>
        <v>0</v>
      </c>
      <c r="F800" s="41">
        <f>IFERROR(VLOOKUP(N800,Donnée!A39:I639,3,0),"")</f>
        <v>0</v>
      </c>
      <c r="G800" s="41">
        <f>IFERROR(VLOOKUP(N800,Donnée!A39:I639,4,0),"")</f>
        <v>0</v>
      </c>
      <c r="H800" s="41" t="str">
        <f>IFERROR(VLOOKUP(N800,Donnée!A39:I639,7,0),"")</f>
        <v/>
      </c>
      <c r="I800" s="42">
        <f>IFERROR(IF(Donnée!J487="نعم",IF(G800="نصف داخلي",LOOKUP(270-H800,jours_presence,boursses_DP),IF(G800="داخلي",LOOKUP(270-H800,jours_presence,Boursses_P),IF(G800="نصف داخلي",LOOKUP(270-H800,jours_presence,boursses_DP),IF(G800="داخلي",LOOKUP(270-H800,jours_presence,Boursses_P))))),0),"")</f>
        <v>0</v>
      </c>
      <c r="J800" s="42" t="str">
        <f>IFERROR(IF(G800="داخلي",IF(Donnée!J487="نعم",864,IF(Donnée!J487="لا",1296,"")),""),"")</f>
        <v/>
      </c>
      <c r="K800" s="42" t="str">
        <f>IFERROR(IF(G800="نصف داخلي",IF(Donnée!J487="نعم",432,IF(Donnée!J487="لا",648,"")),""),"")</f>
        <v/>
      </c>
      <c r="L800" s="43">
        <f t="shared" si="48"/>
        <v>0</v>
      </c>
      <c r="M800" s="44"/>
      <c r="N800" s="37">
        <f>Donnée!A487</f>
        <v>486</v>
      </c>
    </row>
    <row r="801" spans="1:14" ht="24.95" customHeight="1">
      <c r="A801" s="38" t="str">
        <f t="shared" si="49"/>
        <v/>
      </c>
      <c r="B801" s="39" t="str">
        <f>IFERROR(VLOOKUP(N801,Donnée!A40:I640,9,0),"")</f>
        <v/>
      </c>
      <c r="C801" s="40">
        <f>IFERROR(VLOOKUP(N801,Donnée!A40:I640,8,0),"")</f>
        <v>0</v>
      </c>
      <c r="D801" s="41">
        <f>IFERROR(VLOOKUP(N801,Donnée!A40:I640,2,0),"")</f>
        <v>0</v>
      </c>
      <c r="E801" s="39">
        <f>IFERROR(VLOOKUP(N801,Donnée!A40:I640,6,0),"")</f>
        <v>0</v>
      </c>
      <c r="F801" s="41">
        <f>IFERROR(VLOOKUP(N801,Donnée!A40:I640,3,0),"")</f>
        <v>0</v>
      </c>
      <c r="G801" s="41">
        <f>IFERROR(VLOOKUP(N801,Donnée!A40:I640,4,0),"")</f>
        <v>0</v>
      </c>
      <c r="H801" s="41" t="str">
        <f>IFERROR(VLOOKUP(N801,Donnée!A40:I640,7,0),"")</f>
        <v/>
      </c>
      <c r="I801" s="42">
        <f>IFERROR(IF(Donnée!J488="نعم",IF(G801="نصف داخلي",LOOKUP(270-H801,jours_presence,boursses_DP),IF(G801="داخلي",LOOKUP(270-H801,jours_presence,Boursses_P),IF(G801="نصف داخلي",LOOKUP(270-H801,jours_presence,boursses_DP),IF(G801="داخلي",LOOKUP(270-H801,jours_presence,Boursses_P))))),0),"")</f>
        <v>0</v>
      </c>
      <c r="J801" s="42" t="str">
        <f>IFERROR(IF(G801="داخلي",IF(Donnée!J488="نعم",864,IF(Donnée!J488="لا",1296,"")),""),"")</f>
        <v/>
      </c>
      <c r="K801" s="42" t="str">
        <f>IFERROR(IF(G801="نصف داخلي",IF(Donnée!J488="نعم",432,IF(Donnée!J488="لا",648,"")),""),"")</f>
        <v/>
      </c>
      <c r="L801" s="43">
        <f t="shared" si="48"/>
        <v>0</v>
      </c>
      <c r="M801" s="44"/>
      <c r="N801" s="37">
        <f>Donnée!A488</f>
        <v>487</v>
      </c>
    </row>
    <row r="802" spans="1:14" ht="24.95" customHeight="1">
      <c r="A802" s="38" t="str">
        <f t="shared" si="49"/>
        <v/>
      </c>
      <c r="B802" s="39" t="str">
        <f>IFERROR(VLOOKUP(N802,Donnée!A41:I641,9,0),"")</f>
        <v/>
      </c>
      <c r="C802" s="40">
        <f>IFERROR(VLOOKUP(N802,Donnée!A41:I641,8,0),"")</f>
        <v>0</v>
      </c>
      <c r="D802" s="41">
        <f>IFERROR(VLOOKUP(N802,Donnée!A41:I641,2,0),"")</f>
        <v>0</v>
      </c>
      <c r="E802" s="39">
        <f>IFERROR(VLOOKUP(N802,Donnée!A41:I641,6,0),"")</f>
        <v>0</v>
      </c>
      <c r="F802" s="41">
        <f>IFERROR(VLOOKUP(N802,Donnée!A41:I641,3,0),"")</f>
        <v>0</v>
      </c>
      <c r="G802" s="41">
        <f>IFERROR(VLOOKUP(N802,Donnée!A41:I641,4,0),"")</f>
        <v>0</v>
      </c>
      <c r="H802" s="41" t="str">
        <f>IFERROR(VLOOKUP(N802,Donnée!A41:I641,7,0),"")</f>
        <v/>
      </c>
      <c r="I802" s="42">
        <f>IFERROR(IF(Donnée!J489="نعم",IF(G802="نصف داخلي",LOOKUP(270-H802,jours_presence,boursses_DP),IF(G802="داخلي",LOOKUP(270-H802,jours_presence,Boursses_P),IF(G802="نصف داخلي",LOOKUP(270-H802,jours_presence,boursses_DP),IF(G802="داخلي",LOOKUP(270-H802,jours_presence,Boursses_P))))),0),"")</f>
        <v>0</v>
      </c>
      <c r="J802" s="42" t="str">
        <f>IFERROR(IF(G802="داخلي",IF(Donnée!J489="نعم",864,IF(Donnée!J489="لا",1296,"")),""),"")</f>
        <v/>
      </c>
      <c r="K802" s="42" t="str">
        <f>IFERROR(IF(G802="نصف داخلي",IF(Donnée!J489="نعم",432,IF(Donnée!J489="لا",648,"")),""),"")</f>
        <v/>
      </c>
      <c r="L802" s="43">
        <f t="shared" si="48"/>
        <v>0</v>
      </c>
      <c r="M802" s="44"/>
      <c r="N802" s="37">
        <f>Donnée!A489</f>
        <v>488</v>
      </c>
    </row>
    <row r="803" spans="1:14" ht="24.95" customHeight="1">
      <c r="A803" s="38" t="str">
        <f t="shared" si="49"/>
        <v/>
      </c>
      <c r="B803" s="39" t="str">
        <f>IFERROR(VLOOKUP(N803,Donnée!A42:I642,9,0),"")</f>
        <v/>
      </c>
      <c r="C803" s="40">
        <f>IFERROR(VLOOKUP(N803,Donnée!A42:I642,8,0),"")</f>
        <v>0</v>
      </c>
      <c r="D803" s="41">
        <f>IFERROR(VLOOKUP(N803,Donnée!A42:I642,2,0),"")</f>
        <v>0</v>
      </c>
      <c r="E803" s="39">
        <f>IFERROR(VLOOKUP(N803,Donnée!A42:I642,6,0),"")</f>
        <v>0</v>
      </c>
      <c r="F803" s="41">
        <f>IFERROR(VLOOKUP(N803,Donnée!A42:I642,3,0),"")</f>
        <v>0</v>
      </c>
      <c r="G803" s="41">
        <f>IFERROR(VLOOKUP(N803,Donnée!A42:I642,4,0),"")</f>
        <v>0</v>
      </c>
      <c r="H803" s="41" t="str">
        <f>IFERROR(VLOOKUP(N803,Donnée!A42:I642,7,0),"")</f>
        <v/>
      </c>
      <c r="I803" s="42">
        <f>IFERROR(IF(Donnée!J490="نعم",IF(G803="نصف داخلي",LOOKUP(270-H803,jours_presence,boursses_DP),IF(G803="داخلي",LOOKUP(270-H803,jours_presence,Boursses_P),IF(G803="نصف داخلي",LOOKUP(270-H803,jours_presence,boursses_DP),IF(G803="داخلي",LOOKUP(270-H803,jours_presence,Boursses_P))))),0),"")</f>
        <v>0</v>
      </c>
      <c r="J803" s="42" t="str">
        <f>IFERROR(IF(G803="داخلي",IF(Donnée!J490="نعم",864,IF(Donnée!J490="لا",1296,"")),""),"")</f>
        <v/>
      </c>
      <c r="K803" s="42" t="str">
        <f>IFERROR(IF(G803="نصف داخلي",IF(Donnée!J490="نعم",432,IF(Donnée!J490="لا",648,"")),""),"")</f>
        <v/>
      </c>
      <c r="L803" s="43">
        <f t="shared" si="48"/>
        <v>0</v>
      </c>
      <c r="M803" s="44"/>
      <c r="N803" s="37">
        <f>Donnée!A490</f>
        <v>489</v>
      </c>
    </row>
    <row r="804" spans="1:14" ht="24.95" customHeight="1">
      <c r="A804" s="38" t="str">
        <f t="shared" si="49"/>
        <v/>
      </c>
      <c r="B804" s="45" t="str">
        <f>IFERROR(VLOOKUP(N804,Donnée!A43:I643,9,0),"")</f>
        <v/>
      </c>
      <c r="C804" s="46">
        <f>IFERROR(VLOOKUP(N804,Donnée!A43:I643,8,0),"")</f>
        <v>0</v>
      </c>
      <c r="D804" s="47">
        <f>IFERROR(VLOOKUP(N804,Donnée!A43:I643,2,0),"")</f>
        <v>0</v>
      </c>
      <c r="E804" s="45">
        <f>IFERROR(VLOOKUP(N804,Donnée!A43:I643,6,0),"")</f>
        <v>0</v>
      </c>
      <c r="F804" s="47">
        <f>IFERROR(VLOOKUP(N804,Donnée!A43:I643,3,0),"")</f>
        <v>0</v>
      </c>
      <c r="G804" s="47">
        <f>IFERROR(VLOOKUP(N804,Donnée!A43:I643,4,0),"")</f>
        <v>0</v>
      </c>
      <c r="H804" s="47" t="str">
        <f>IFERROR(VLOOKUP(N804,Donnée!A43:I643,7,0),"")</f>
        <v/>
      </c>
      <c r="I804" s="48">
        <f>IFERROR(IF(Donnée!J491="نعم",IF(G804="نصف داخلي",LOOKUP(270-H804,jours_presence,boursses_DP),IF(G804="داخلي",LOOKUP(270-H804,jours_presence,Boursses_P),IF(G804="نصف داخلي",LOOKUP(270-H804,jours_presence,boursses_DP),IF(G804="داخلي",LOOKUP(270-H804,jours_presence,Boursses_P))))),0),"")</f>
        <v>0</v>
      </c>
      <c r="J804" s="48" t="str">
        <f>IFERROR(IF(G804="داخلي",IF(Donnée!J491="نعم",864,IF(Donnée!J491="لا",1296,"")),""),"")</f>
        <v/>
      </c>
      <c r="K804" s="48" t="str">
        <f>IFERROR(IF(G804="نصف داخلي",IF(Donnée!J491="نعم",432,IF(Donnée!J491="لا",648,"")),""),"")</f>
        <v/>
      </c>
      <c r="L804" s="49">
        <f t="shared" si="48"/>
        <v>0</v>
      </c>
      <c r="M804" s="50"/>
      <c r="N804" s="37">
        <f>Donnée!A491</f>
        <v>490</v>
      </c>
    </row>
    <row r="805" spans="1:14" ht="24.95" customHeight="1">
      <c r="A805" s="38" t="str">
        <f t="shared" si="49"/>
        <v/>
      </c>
      <c r="B805" s="45" t="str">
        <f>IFERROR(VLOOKUP(N805,Donnée!A44:I644,9,0),"")</f>
        <v/>
      </c>
      <c r="C805" s="46">
        <f>IFERROR(VLOOKUP(N805,Donnée!A44:I644,8,0),"")</f>
        <v>0</v>
      </c>
      <c r="D805" s="47">
        <f>IFERROR(VLOOKUP(N805,Donnée!A44:I644,2,0),"")</f>
        <v>0</v>
      </c>
      <c r="E805" s="45">
        <f>IFERROR(VLOOKUP(N805,Donnée!A44:I644,6,0),"")</f>
        <v>0</v>
      </c>
      <c r="F805" s="47">
        <f>IFERROR(VLOOKUP(N805,Donnée!A44:I644,3,0),"")</f>
        <v>0</v>
      </c>
      <c r="G805" s="47">
        <f>IFERROR(VLOOKUP(N805,Donnée!A44:I644,4,0),"")</f>
        <v>0</v>
      </c>
      <c r="H805" s="47" t="str">
        <f>IFERROR(VLOOKUP(N805,Donnée!A44:I644,7,0),"")</f>
        <v/>
      </c>
      <c r="I805" s="48">
        <f>IFERROR(IF(Donnée!J492="نعم",IF(G805="نصف داخلي",LOOKUP(270-H805,jours_presence,boursses_DP),IF(G805="داخلي",LOOKUP(270-H805,jours_presence,Boursses_P),IF(G805="نصف داخلي",LOOKUP(270-H805,jours_presence,boursses_DP),IF(G805="داخلي",LOOKUP(270-H805,jours_presence,Boursses_P))))),0),"")</f>
        <v>0</v>
      </c>
      <c r="J805" s="48" t="str">
        <f>IFERROR(IF(G805="داخلي",IF(Donnée!J492="نعم",864,IF(Donnée!J492="لا",1296,"")),""),"")</f>
        <v/>
      </c>
      <c r="K805" s="48" t="str">
        <f>IFERROR(IF(G805="نصف داخلي",IF(Donnée!J492="نعم",432,IF(Donnée!J492="لا",648,"")),""),"")</f>
        <v/>
      </c>
      <c r="L805" s="49">
        <f t="shared" si="48"/>
        <v>0</v>
      </c>
      <c r="M805" s="50"/>
      <c r="N805" s="37">
        <f>Donnée!A492</f>
        <v>491</v>
      </c>
    </row>
    <row r="806" spans="1:14" ht="24.95" customHeight="1">
      <c r="A806" s="38" t="str">
        <f t="shared" si="49"/>
        <v/>
      </c>
      <c r="B806" s="45" t="str">
        <f>IFERROR(VLOOKUP(N806,Donnée!A45:I645,9,0),"")</f>
        <v/>
      </c>
      <c r="C806" s="46">
        <f>IFERROR(VLOOKUP(N806,Donnée!A45:I645,8,0),"")</f>
        <v>0</v>
      </c>
      <c r="D806" s="47">
        <f>IFERROR(VLOOKUP(N806,Donnée!A45:I645,2,0),"")</f>
        <v>0</v>
      </c>
      <c r="E806" s="45">
        <f>IFERROR(VLOOKUP(N806,Donnée!A45:I645,6,0),"")</f>
        <v>0</v>
      </c>
      <c r="F806" s="47">
        <f>IFERROR(VLOOKUP(N806,Donnée!A45:I645,3,0),"")</f>
        <v>0</v>
      </c>
      <c r="G806" s="47">
        <f>IFERROR(VLOOKUP(N806,Donnée!A45:I645,4,0),"")</f>
        <v>0</v>
      </c>
      <c r="H806" s="47" t="str">
        <f>IFERROR(VLOOKUP(N806,Donnée!A45:I645,7,0),"")</f>
        <v/>
      </c>
      <c r="I806" s="48">
        <f>IFERROR(IF(Donnée!J493="نعم",IF(G806="نصف داخلي",LOOKUP(270-H806,jours_presence,boursses_DP),IF(G806="داخلي",LOOKUP(270-H806,jours_presence,Boursses_P),IF(G806="نصف داخلي",LOOKUP(270-H806,jours_presence,boursses_DP),IF(G806="داخلي",LOOKUP(270-H806,jours_presence,Boursses_P))))),0),"")</f>
        <v>0</v>
      </c>
      <c r="J806" s="48" t="str">
        <f>IFERROR(IF(G806="داخلي",IF(Donnée!J493="نعم",864,IF(Donnée!J493="لا",1296,"")),""),"")</f>
        <v/>
      </c>
      <c r="K806" s="48" t="str">
        <f>IFERROR(IF(G806="نصف داخلي",IF(Donnée!J493="نعم",432,IF(Donnée!J493="لا",648,"")),""),"")</f>
        <v/>
      </c>
      <c r="L806" s="49">
        <f t="shared" si="48"/>
        <v>0</v>
      </c>
      <c r="M806" s="50"/>
      <c r="N806" s="37">
        <f>Donnée!A493</f>
        <v>492</v>
      </c>
    </row>
    <row r="807" spans="1:14" ht="24.95" customHeight="1">
      <c r="A807" s="38" t="str">
        <f t="shared" si="49"/>
        <v/>
      </c>
      <c r="B807" s="45" t="str">
        <f>IFERROR(VLOOKUP(N807,Donnée!A46:I646,9,0),"")</f>
        <v/>
      </c>
      <c r="C807" s="46">
        <f>IFERROR(VLOOKUP(N807,Donnée!A46:I646,8,0),"")</f>
        <v>0</v>
      </c>
      <c r="D807" s="47">
        <f>IFERROR(VLOOKUP(N807,Donnée!A46:I646,2,0),"")</f>
        <v>0</v>
      </c>
      <c r="E807" s="45">
        <f>IFERROR(VLOOKUP(N807,Donnée!A46:I646,6,0),"")</f>
        <v>0</v>
      </c>
      <c r="F807" s="47">
        <f>IFERROR(VLOOKUP(N807,Donnée!A46:I646,3,0),"")</f>
        <v>0</v>
      </c>
      <c r="G807" s="47">
        <f>IFERROR(VLOOKUP(N807,Donnée!A46:I646,4,0),"")</f>
        <v>0</v>
      </c>
      <c r="H807" s="47" t="str">
        <f>IFERROR(VLOOKUP(N807,Donnée!A46:I646,7,0),"")</f>
        <v/>
      </c>
      <c r="I807" s="48">
        <f>IFERROR(IF(Donnée!J494="نعم",IF(G807="نصف داخلي",LOOKUP(270-H807,jours_presence,boursses_DP),IF(G807="داخلي",LOOKUP(270-H807,jours_presence,Boursses_P),IF(G807="نصف داخلي",LOOKUP(270-H807,jours_presence,boursses_DP),IF(G807="داخلي",LOOKUP(270-H807,jours_presence,Boursses_P))))),0),"")</f>
        <v>0</v>
      </c>
      <c r="J807" s="48" t="str">
        <f>IFERROR(IF(G807="داخلي",IF(Donnée!J494="نعم",864,IF(Donnée!J494="لا",1296,"")),""),"")</f>
        <v/>
      </c>
      <c r="K807" s="48" t="str">
        <f>IFERROR(IF(G807="نصف داخلي",IF(Donnée!J494="نعم",432,IF(Donnée!J494="لا",648,"")),""),"")</f>
        <v/>
      </c>
      <c r="L807" s="49">
        <f t="shared" si="48"/>
        <v>0</v>
      </c>
      <c r="M807" s="50"/>
      <c r="N807" s="37">
        <f>Donnée!A494</f>
        <v>493</v>
      </c>
    </row>
    <row r="808" spans="1:14" ht="24.95" customHeight="1">
      <c r="A808" s="38" t="str">
        <f t="shared" si="49"/>
        <v/>
      </c>
      <c r="B808" s="45" t="str">
        <f>IFERROR(VLOOKUP(N808,Donnée!A47:I647,9,0),"")</f>
        <v/>
      </c>
      <c r="C808" s="46">
        <f>IFERROR(VLOOKUP(N808,Donnée!A47:I647,8,0),"")</f>
        <v>0</v>
      </c>
      <c r="D808" s="47">
        <f>IFERROR(VLOOKUP(N808,Donnée!A47:I647,2,0),"")</f>
        <v>0</v>
      </c>
      <c r="E808" s="45">
        <f>IFERROR(VLOOKUP(N808,Donnée!A47:I647,6,0),"")</f>
        <v>0</v>
      </c>
      <c r="F808" s="47">
        <f>IFERROR(VLOOKUP(N808,Donnée!A47:I647,3,0),"")</f>
        <v>0</v>
      </c>
      <c r="G808" s="47">
        <f>IFERROR(VLOOKUP(N808,Donnée!A47:I647,4,0),"")</f>
        <v>0</v>
      </c>
      <c r="H808" s="47" t="str">
        <f>IFERROR(VLOOKUP(N808,Donnée!A47:I647,7,0),"")</f>
        <v/>
      </c>
      <c r="I808" s="48">
        <f>IFERROR(IF(Donnée!J495="نعم",IF(G808="نصف داخلي",LOOKUP(270-H808,jours_presence,boursses_DP),IF(G808="داخلي",LOOKUP(270-H808,jours_presence,Boursses_P),IF(G808="نصف داخلي",LOOKUP(270-H808,jours_presence,boursses_DP),IF(G808="داخلي",LOOKUP(270-H808,jours_presence,Boursses_P))))),0),"")</f>
        <v>0</v>
      </c>
      <c r="J808" s="48" t="str">
        <f>IFERROR(IF(G808="داخلي",IF(Donnée!J495="نعم",864,IF(Donnée!J495="لا",1296,"")),""),"")</f>
        <v/>
      </c>
      <c r="K808" s="48" t="str">
        <f>IFERROR(IF(G808="نصف داخلي",IF(Donnée!J495="نعم",432,IF(Donnée!J495="لا",648,"")),""),"")</f>
        <v/>
      </c>
      <c r="L808" s="49">
        <f t="shared" si="48"/>
        <v>0</v>
      </c>
      <c r="M808" s="50"/>
      <c r="N808" s="37">
        <f>Donnée!A495</f>
        <v>494</v>
      </c>
    </row>
    <row r="809" spans="1:14" ht="24.95" customHeight="1">
      <c r="A809" s="38" t="str">
        <f t="shared" si="49"/>
        <v/>
      </c>
      <c r="B809" s="45" t="str">
        <f>IFERROR(VLOOKUP(N809,Donnée!A48:I648,9,0),"")</f>
        <v/>
      </c>
      <c r="C809" s="46">
        <f>IFERROR(VLOOKUP(N809,Donnée!A48:I648,8,0),"")</f>
        <v>0</v>
      </c>
      <c r="D809" s="47">
        <f>IFERROR(VLOOKUP(N809,Donnée!A48:I648,2,0),"")</f>
        <v>0</v>
      </c>
      <c r="E809" s="45">
        <f>IFERROR(VLOOKUP(N809,Donnée!A48:I648,6,0),"")</f>
        <v>0</v>
      </c>
      <c r="F809" s="47">
        <f>IFERROR(VLOOKUP(N809,Donnée!A48:I648,3,0),"")</f>
        <v>0</v>
      </c>
      <c r="G809" s="47">
        <f>IFERROR(VLOOKUP(N809,Donnée!A48:I648,4,0),"")</f>
        <v>0</v>
      </c>
      <c r="H809" s="47" t="str">
        <f>IFERROR(VLOOKUP(N809,Donnée!A48:I648,7,0),"")</f>
        <v/>
      </c>
      <c r="I809" s="48">
        <f>IFERROR(IF(Donnée!J496="نعم",IF(G809="نصف داخلي",LOOKUP(270-H809,jours_presence,boursses_DP),IF(G809="داخلي",LOOKUP(270-H809,jours_presence,Boursses_P),IF(G809="نصف داخلي",LOOKUP(270-H809,jours_presence,boursses_DP),IF(G809="داخلي",LOOKUP(270-H809,jours_presence,Boursses_P))))),0),"")</f>
        <v>0</v>
      </c>
      <c r="J809" s="48" t="str">
        <f>IFERROR(IF(G809="داخلي",IF(Donnée!J496="نعم",864,IF(Donnée!J496="لا",1296,"")),""),"")</f>
        <v/>
      </c>
      <c r="K809" s="48" t="str">
        <f>IFERROR(IF(G809="نصف داخلي",IF(Donnée!J496="نعم",432,IF(Donnée!J496="لا",648,"")),""),"")</f>
        <v/>
      </c>
      <c r="L809" s="49">
        <f t="shared" si="48"/>
        <v>0</v>
      </c>
      <c r="M809" s="50"/>
      <c r="N809" s="37">
        <f>Donnée!A496</f>
        <v>495</v>
      </c>
    </row>
    <row r="810" spans="1:14" ht="24.95" customHeight="1">
      <c r="A810" s="38" t="str">
        <f t="shared" si="49"/>
        <v/>
      </c>
      <c r="B810" s="45" t="str">
        <f>IFERROR(VLOOKUP(N810,Donnée!A49:I649,9,0),"")</f>
        <v/>
      </c>
      <c r="C810" s="46">
        <f>IFERROR(VLOOKUP(N810,Donnée!A49:I649,8,0),"")</f>
        <v>0</v>
      </c>
      <c r="D810" s="47">
        <f>IFERROR(VLOOKUP(N810,Donnée!A49:I649,2,0),"")</f>
        <v>0</v>
      </c>
      <c r="E810" s="45">
        <f>IFERROR(VLOOKUP(N810,Donnée!A49:I649,6,0),"")</f>
        <v>0</v>
      </c>
      <c r="F810" s="47">
        <f>IFERROR(VLOOKUP(N810,Donnée!A49:I649,3,0),"")</f>
        <v>0</v>
      </c>
      <c r="G810" s="47">
        <f>IFERROR(VLOOKUP(N810,Donnée!A49:I649,4,0),"")</f>
        <v>0</v>
      </c>
      <c r="H810" s="47" t="str">
        <f>IFERROR(VLOOKUP(N810,Donnée!A49:I649,7,0),"")</f>
        <v/>
      </c>
      <c r="I810" s="48">
        <f>IFERROR(IF(Donnée!J497="نعم",IF(G810="نصف داخلي",LOOKUP(270-H810,jours_presence,boursses_DP),IF(G810="داخلي",LOOKUP(270-H810,jours_presence,Boursses_P),IF(G810="نصف داخلي",LOOKUP(270-H810,jours_presence,boursses_DP),IF(G810="داخلي",LOOKUP(270-H810,jours_presence,Boursses_P))))),0),"")</f>
        <v>0</v>
      </c>
      <c r="J810" s="48" t="str">
        <f>IFERROR(IF(G810="داخلي",IF(Donnée!J497="نعم",864,IF(Donnée!J497="لا",1296,"")),""),"")</f>
        <v/>
      </c>
      <c r="K810" s="48" t="str">
        <f>IFERROR(IF(G810="نصف داخلي",IF(Donnée!J497="نعم",432,IF(Donnée!J497="لا",648,"")),""),"")</f>
        <v/>
      </c>
      <c r="L810" s="49">
        <f t="shared" si="48"/>
        <v>0</v>
      </c>
      <c r="M810" s="50"/>
      <c r="N810" s="37">
        <f>Donnée!A497</f>
        <v>496</v>
      </c>
    </row>
    <row r="811" spans="1:14" ht="24.95" customHeight="1">
      <c r="A811" s="38" t="str">
        <f t="shared" si="49"/>
        <v/>
      </c>
      <c r="B811" s="45" t="str">
        <f>IFERROR(VLOOKUP(N811,Donnée!A50:I650,9,0),"")</f>
        <v/>
      </c>
      <c r="C811" s="46">
        <f>IFERROR(VLOOKUP(N811,Donnée!A50:I650,8,0),"")</f>
        <v>0</v>
      </c>
      <c r="D811" s="47">
        <f>IFERROR(VLOOKUP(N811,Donnée!A50:I650,2,0),"")</f>
        <v>0</v>
      </c>
      <c r="E811" s="45">
        <f>IFERROR(VLOOKUP(N811,Donnée!A50:I650,6,0),"")</f>
        <v>0</v>
      </c>
      <c r="F811" s="47">
        <f>IFERROR(VLOOKUP(N811,Donnée!A50:I650,3,0),"")</f>
        <v>0</v>
      </c>
      <c r="G811" s="47">
        <f>IFERROR(VLOOKUP(N811,Donnée!A50:I650,4,0),"")</f>
        <v>0</v>
      </c>
      <c r="H811" s="47" t="str">
        <f>IFERROR(VLOOKUP(N811,Donnée!A50:I650,7,0),"")</f>
        <v/>
      </c>
      <c r="I811" s="48">
        <f>IFERROR(IF(Donnée!J498="نعم",IF(G811="نصف داخلي",LOOKUP(270-H811,jours_presence,boursses_DP),IF(G811="داخلي",LOOKUP(270-H811,jours_presence,Boursses_P),IF(G811="نصف داخلي",LOOKUP(270-H811,jours_presence,boursses_DP),IF(G811="داخلي",LOOKUP(270-H811,jours_presence,Boursses_P))))),0),"")</f>
        <v>0</v>
      </c>
      <c r="J811" s="48" t="str">
        <f>IFERROR(IF(G811="داخلي",IF(Donnée!J498="نعم",864,IF(Donnée!J498="لا",1296,"")),""),"")</f>
        <v/>
      </c>
      <c r="K811" s="48" t="str">
        <f>IFERROR(IF(G811="نصف داخلي",IF(Donnée!J498="نعم",432,IF(Donnée!J498="لا",648,"")),""),"")</f>
        <v/>
      </c>
      <c r="L811" s="49">
        <f t="shared" si="48"/>
        <v>0</v>
      </c>
      <c r="M811" s="50"/>
      <c r="N811" s="37">
        <f>Donnée!A498</f>
        <v>497</v>
      </c>
    </row>
    <row r="812" spans="1:14" ht="24.95" customHeight="1">
      <c r="A812" s="38" t="str">
        <f t="shared" si="49"/>
        <v/>
      </c>
      <c r="B812" s="45" t="str">
        <f>IFERROR(VLOOKUP(N812,Donnée!A51:I651,9,0),"")</f>
        <v/>
      </c>
      <c r="C812" s="46">
        <f>IFERROR(VLOOKUP(N812,Donnée!A51:I651,8,0),"")</f>
        <v>0</v>
      </c>
      <c r="D812" s="47">
        <f>IFERROR(VLOOKUP(N812,Donnée!A51:I651,2,0),"")</f>
        <v>0</v>
      </c>
      <c r="E812" s="45">
        <f>IFERROR(VLOOKUP(N812,Donnée!A51:I651,6,0),"")</f>
        <v>0</v>
      </c>
      <c r="F812" s="47">
        <f>IFERROR(VLOOKUP(N812,Donnée!A51:I651,3,0),"")</f>
        <v>0</v>
      </c>
      <c r="G812" s="47">
        <f>IFERROR(VLOOKUP(N812,Donnée!A51:I651,4,0),"")</f>
        <v>0</v>
      </c>
      <c r="H812" s="47" t="str">
        <f>IFERROR(VLOOKUP(N812,Donnée!A51:I651,7,0),"")</f>
        <v/>
      </c>
      <c r="I812" s="48">
        <f>IFERROR(IF(Donnée!J499="نعم",IF(G812="نصف داخلي",LOOKUP(270-H812,jours_presence,boursses_DP),IF(G812="داخلي",LOOKUP(270-H812,jours_presence,Boursses_P),IF(G812="نصف داخلي",LOOKUP(270-H812,jours_presence,boursses_DP),IF(G812="داخلي",LOOKUP(270-H812,jours_presence,Boursses_P))))),0),"")</f>
        <v>0</v>
      </c>
      <c r="J812" s="48" t="str">
        <f>IFERROR(IF(G812="داخلي",IF(Donnée!J499="نعم",864,IF(Donnée!J499="لا",1296,"")),""),"")</f>
        <v/>
      </c>
      <c r="K812" s="48" t="str">
        <f>IFERROR(IF(G812="نصف داخلي",IF(Donnée!J499="نعم",432,IF(Donnée!J499="لا",648,"")),""),"")</f>
        <v/>
      </c>
      <c r="L812" s="49">
        <f t="shared" si="48"/>
        <v>0</v>
      </c>
      <c r="M812" s="50"/>
      <c r="N812" s="37">
        <f>Donnée!A499</f>
        <v>498</v>
      </c>
    </row>
    <row r="813" spans="1:14" ht="24.95" customHeight="1">
      <c r="A813" s="38" t="str">
        <f t="shared" si="49"/>
        <v/>
      </c>
      <c r="B813" s="45" t="str">
        <f>IFERROR(VLOOKUP(N813,Donnée!A52:I652,9,0),"")</f>
        <v/>
      </c>
      <c r="C813" s="46">
        <f>IFERROR(VLOOKUP(N813,Donnée!A52:I652,8,0),"")</f>
        <v>0</v>
      </c>
      <c r="D813" s="47">
        <f>IFERROR(VLOOKUP(N813,Donnée!A52:I652,2,0),"")</f>
        <v>0</v>
      </c>
      <c r="E813" s="45">
        <f>IFERROR(VLOOKUP(N813,Donnée!A52:I652,6,0),"")</f>
        <v>0</v>
      </c>
      <c r="F813" s="47">
        <f>IFERROR(VLOOKUP(N813,Donnée!A52:I652,3,0),"")</f>
        <v>0</v>
      </c>
      <c r="G813" s="47">
        <f>IFERROR(VLOOKUP(N813,Donnée!A52:I652,4,0),"")</f>
        <v>0</v>
      </c>
      <c r="H813" s="47" t="str">
        <f>IFERROR(VLOOKUP(N813,Donnée!A52:I652,7,0),"")</f>
        <v/>
      </c>
      <c r="I813" s="48">
        <f>IFERROR(IF(Donnée!J500="نعم",IF(G813="نصف داخلي",LOOKUP(270-H813,jours_presence,boursses_DP),IF(G813="داخلي",LOOKUP(270-H813,jours_presence,Boursses_P),IF(G813="نصف داخلي",LOOKUP(270-H813,jours_presence,boursses_DP),IF(G813="داخلي",LOOKUP(270-H813,jours_presence,Boursses_P))))),0),"")</f>
        <v>0</v>
      </c>
      <c r="J813" s="48" t="str">
        <f>IFERROR(IF(G813="داخلي",IF(Donnée!J500="نعم",864,IF(Donnée!J500="لا",1296,"")),""),"")</f>
        <v/>
      </c>
      <c r="K813" s="48" t="str">
        <f>IFERROR(IF(G813="نصف داخلي",IF(Donnée!J500="نعم",432,IF(Donnée!J500="لا",648,"")),""),"")</f>
        <v/>
      </c>
      <c r="L813" s="49">
        <f t="shared" si="48"/>
        <v>0</v>
      </c>
      <c r="M813" s="50"/>
      <c r="N813" s="37">
        <f>Donnée!A500</f>
        <v>499</v>
      </c>
    </row>
    <row r="814" spans="1:14" ht="24.95" customHeight="1" thickBot="1">
      <c r="A814" s="51" t="str">
        <f t="shared" si="49"/>
        <v/>
      </c>
      <c r="B814" s="59" t="str">
        <f>IFERROR(VLOOKUP(N814,Donnée!A53:I653,9,0),"")</f>
        <v/>
      </c>
      <c r="C814" s="53">
        <f>IFERROR(VLOOKUP(N814,Donnée!A53:I653,8,0),"")</f>
        <v>0</v>
      </c>
      <c r="D814" s="54">
        <f>IFERROR(VLOOKUP(N814,Donnée!A53:I653,2,0),"")</f>
        <v>0</v>
      </c>
      <c r="E814" s="55">
        <f>IFERROR(VLOOKUP(N814,Donnée!A53:I653,6,0),"")</f>
        <v>0</v>
      </c>
      <c r="F814" s="54">
        <f>IFERROR(VLOOKUP(N814,Donnée!A53:I653,3,0),"")</f>
        <v>0</v>
      </c>
      <c r="G814" s="52">
        <f>IFERROR(VLOOKUP(N814,Donnée!A53:I653,4,0),"")</f>
        <v>0</v>
      </c>
      <c r="H814" s="54" t="str">
        <f>IFERROR(VLOOKUP(N814,Donnée!A53:I653,7,0),"")</f>
        <v/>
      </c>
      <c r="I814" s="56">
        <f>IFERROR(IF(Donnée!J501="نعم",IF(G814="نصف داخلي",LOOKUP(270-H814,jours_presence,boursses_DP),IF(G814="داخلي",LOOKUP(270-H814,jours_presence,Boursses_P),IF(G814="نصف داخلي",LOOKUP(270-H814,jours_presence,boursses_DP),IF(G814="داخلي",LOOKUP(270-H814,jours_presence,Boursses_P))))),0),"")</f>
        <v>0</v>
      </c>
      <c r="J814" s="56" t="str">
        <f>IFERROR(IF(G814="داخلي",IF(Donnée!J501="نعم",864,IF(Donnée!J501="لا",1296,"")),""),"")</f>
        <v/>
      </c>
      <c r="K814" s="56" t="str">
        <f>IFERROR(IF(G814="نصف داخلي",IF(Donnée!J501="نعم",432,IF(Donnée!J501="لا",648,"")),""),"")</f>
        <v/>
      </c>
      <c r="L814" s="57">
        <f t="shared" si="48"/>
        <v>0</v>
      </c>
      <c r="M814" s="58"/>
      <c r="N814" s="37">
        <f>Donnée!A501</f>
        <v>500</v>
      </c>
    </row>
    <row r="815" spans="1:14" ht="24.95" customHeight="1" thickBot="1">
      <c r="A815" s="23">
        <v>500</v>
      </c>
      <c r="B815" s="23"/>
      <c r="C815" s="23"/>
      <c r="D815" s="23"/>
      <c r="E815" s="23"/>
      <c r="F815" s="23"/>
      <c r="G815" s="23"/>
      <c r="H815" s="23"/>
      <c r="I815" s="24">
        <f>SUM(I795:I814)</f>
        <v>0</v>
      </c>
      <c r="J815" s="24">
        <f>SUM(J795:J814)</f>
        <v>0</v>
      </c>
      <c r="K815" s="24">
        <f>SUM(K795:K814)</f>
        <v>0</v>
      </c>
      <c r="L815" s="24">
        <f>SUM(L795:L814)</f>
        <v>0</v>
      </c>
      <c r="M815" s="23"/>
    </row>
    <row r="826" spans="1:14" ht="24.95" customHeight="1" thickBot="1">
      <c r="A826" s="19"/>
      <c r="B826" s="19"/>
      <c r="C826" s="19"/>
      <c r="D826" s="19"/>
      <c r="E826" s="19"/>
      <c r="F826" s="19"/>
      <c r="G826" s="19"/>
      <c r="H826" s="19"/>
      <c r="I826" s="19"/>
      <c r="J826" s="19"/>
      <c r="K826" s="19"/>
      <c r="L826" s="25" t="s">
        <v>74</v>
      </c>
      <c r="M826" s="19"/>
      <c r="N826" s="19"/>
    </row>
    <row r="827" spans="1:14" ht="24.95" customHeight="1" thickBot="1">
      <c r="A827" s="26" t="s">
        <v>0</v>
      </c>
      <c r="B827" s="27" t="s">
        <v>1</v>
      </c>
      <c r="C827" s="27" t="s">
        <v>2</v>
      </c>
      <c r="D827" s="27" t="s">
        <v>3</v>
      </c>
      <c r="E827" s="27" t="s">
        <v>4</v>
      </c>
      <c r="F827" s="27" t="s">
        <v>5</v>
      </c>
      <c r="G827" s="27" t="s">
        <v>6</v>
      </c>
      <c r="H827" s="27" t="s">
        <v>7</v>
      </c>
      <c r="I827" s="27" t="s">
        <v>49</v>
      </c>
      <c r="J827" s="27" t="s">
        <v>8</v>
      </c>
      <c r="K827" s="27" t="s">
        <v>9</v>
      </c>
      <c r="L827" s="27" t="s">
        <v>10</v>
      </c>
      <c r="M827" s="28" t="s">
        <v>11</v>
      </c>
      <c r="N827" s="29" t="s">
        <v>0</v>
      </c>
    </row>
    <row r="828" spans="1:14" ht="24.95" customHeight="1">
      <c r="A828" s="30" t="str">
        <f>IFERROR(IF(L828&gt;0,A814+1,""),"")</f>
        <v/>
      </c>
      <c r="B828" s="31" t="str">
        <f>IFERROR(VLOOKUP(N828,Donnée!A34:I634,9,0),"")</f>
        <v/>
      </c>
      <c r="C828" s="32">
        <f>IFERROR(VLOOKUP(N828,Donnée!A34:I634,8,0),"")</f>
        <v>0</v>
      </c>
      <c r="D828" s="33">
        <f>IFERROR(VLOOKUP(N828,Donnée!A34:I634,2,0),"")</f>
        <v>0</v>
      </c>
      <c r="E828" s="31">
        <f>IFERROR(VLOOKUP(N828,Donnée!A34:I634,6,0),"")</f>
        <v>0</v>
      </c>
      <c r="F828" s="33">
        <f>IFERROR(VLOOKUP(N828,Donnée!A34:I634,3,0),"")</f>
        <v>0</v>
      </c>
      <c r="G828" s="33">
        <f>IFERROR(VLOOKUP(N828,Donnée!A34:I634,4,0),"")</f>
        <v>0</v>
      </c>
      <c r="H828" s="33" t="str">
        <f>IFERROR(VLOOKUP(N828,Donnée!A34:I634,7,0),"")</f>
        <v/>
      </c>
      <c r="I828" s="34">
        <f>IFERROR(IF(Donnée!J502="نعم",IF(G828="نصف داخلي",LOOKUP(270-H828,jours_presence,boursses_DP),IF(G828="داخلي",LOOKUP(270-H828,jours_presence,Boursses_P),IF(G828="نصف داخلي",LOOKUP(270-H828,jours_presence,boursses_DP),IF(G828="داخلي",LOOKUP(270-H828,jours_presence,Boursses_P))))),0),"")</f>
        <v>0</v>
      </c>
      <c r="J828" s="34" t="str">
        <f>IFERROR(IF(G828="داخلي",IF(Donnée!J502="نعم",864,IF(Donnée!J502="لا",1296,"")),""),"")</f>
        <v/>
      </c>
      <c r="K828" s="34" t="str">
        <f>IFERROR(IF(G828="نصف داخلي",IF(Donnée!J502="نعم",432,IF(Donnée!J502="لا",648,"")),""),"")</f>
        <v/>
      </c>
      <c r="L828" s="35">
        <f t="shared" ref="L828:L847" si="50">IFERROR(SUM(I828:K828),"")</f>
        <v>0</v>
      </c>
      <c r="M828" s="36"/>
      <c r="N828" s="37">
        <f>Donnée!A502</f>
        <v>501</v>
      </c>
    </row>
    <row r="829" spans="1:14" ht="24.95" customHeight="1">
      <c r="A829" s="38" t="str">
        <f t="shared" ref="A829:A847" si="51">IFERROR(IF(L829&gt;0,A828+1,""),"")</f>
        <v/>
      </c>
      <c r="B829" s="39" t="str">
        <f>IFERROR(VLOOKUP(N829,Donnée!A35:I635,9,0),"")</f>
        <v/>
      </c>
      <c r="C829" s="40">
        <f>IFERROR(VLOOKUP(N829,Donnée!A35:I635,8,0),"")</f>
        <v>0</v>
      </c>
      <c r="D829" s="41">
        <f>IFERROR(VLOOKUP(N829,Donnée!A35:I635,2,0),"")</f>
        <v>0</v>
      </c>
      <c r="E829" s="39">
        <f>IFERROR(VLOOKUP(N829,Donnée!A35:I635,6,0),"")</f>
        <v>0</v>
      </c>
      <c r="F829" s="41">
        <f>IFERROR(VLOOKUP(N829,Donnée!A35:I635,3,0),"")</f>
        <v>0</v>
      </c>
      <c r="G829" s="41">
        <f>IFERROR(VLOOKUP(N829,Donnée!A35:I635,4,0),"")</f>
        <v>0</v>
      </c>
      <c r="H829" s="41" t="str">
        <f>IFERROR(VLOOKUP(N829,Donnée!A35:I635,7,0),"")</f>
        <v/>
      </c>
      <c r="I829" s="42">
        <f>IFERROR(IF(Donnée!J503="نعم",IF(G829="نصف داخلي",LOOKUP(270-H829,jours_presence,boursses_DP),IF(G829="داخلي",LOOKUP(270-H829,jours_presence,Boursses_P),IF(G829="نصف داخلي",LOOKUP(270-H829,jours_presence,boursses_DP),IF(G829="داخلي",LOOKUP(270-H829,jours_presence,Boursses_P))))),0),"")</f>
        <v>0</v>
      </c>
      <c r="J829" s="42" t="str">
        <f>IFERROR(IF(G829="داخلي",IF(Donnée!J503="نعم",864,IF(Donnée!J503="لا",1296,"")),""),"")</f>
        <v/>
      </c>
      <c r="K829" s="42" t="str">
        <f>IFERROR(IF(G829="نصف داخلي",IF(Donnée!J503="نعم",432,IF(Donnée!J503="لا",648,"")),""),"")</f>
        <v/>
      </c>
      <c r="L829" s="43">
        <f t="shared" si="50"/>
        <v>0</v>
      </c>
      <c r="M829" s="44"/>
      <c r="N829" s="37">
        <f>Donnée!A503</f>
        <v>502</v>
      </c>
    </row>
    <row r="830" spans="1:14" ht="24.95" customHeight="1">
      <c r="A830" s="38" t="str">
        <f t="shared" si="51"/>
        <v/>
      </c>
      <c r="B830" s="39" t="str">
        <f>IFERROR(VLOOKUP(N830,Donnée!A36:I636,9,0),"")</f>
        <v/>
      </c>
      <c r="C830" s="40">
        <f>IFERROR(VLOOKUP(N830,Donnée!A36:I636,8,0),"")</f>
        <v>0</v>
      </c>
      <c r="D830" s="41">
        <f>IFERROR(VLOOKUP(N830,Donnée!A36:I636,2,0),"")</f>
        <v>0</v>
      </c>
      <c r="E830" s="39">
        <f>IFERROR(VLOOKUP(N830,Donnée!A36:I636,6,0),"")</f>
        <v>0</v>
      </c>
      <c r="F830" s="41">
        <f>IFERROR(VLOOKUP(N830,Donnée!A36:I636,3,0),"")</f>
        <v>0</v>
      </c>
      <c r="G830" s="41">
        <f>IFERROR(VLOOKUP(N830,Donnée!A36:I636,4,0),"")</f>
        <v>0</v>
      </c>
      <c r="H830" s="41" t="str">
        <f>IFERROR(VLOOKUP(N830,Donnée!A36:I636,7,0),"")</f>
        <v/>
      </c>
      <c r="I830" s="42">
        <f>IFERROR(IF(Donnée!J504="نعم",IF(G830="نصف داخلي",LOOKUP(270-H830,jours_presence,boursses_DP),IF(G830="داخلي",LOOKUP(270-H830,jours_presence,Boursses_P),IF(G830="نصف داخلي",LOOKUP(270-H830,jours_presence,boursses_DP),IF(G830="داخلي",LOOKUP(270-H830,jours_presence,Boursses_P))))),0),"")</f>
        <v>0</v>
      </c>
      <c r="J830" s="42" t="str">
        <f>IFERROR(IF(G830="داخلي",IF(Donnée!J504="نعم",864,IF(Donnée!J504="لا",1296,"")),""),"")</f>
        <v/>
      </c>
      <c r="K830" s="42" t="str">
        <f>IFERROR(IF(G830="نصف داخلي",IF(Donnée!J504="نعم",432,IF(Donnée!J504="لا",648,"")),""),"")</f>
        <v/>
      </c>
      <c r="L830" s="43">
        <f t="shared" si="50"/>
        <v>0</v>
      </c>
      <c r="M830" s="44"/>
      <c r="N830" s="37">
        <f>Donnée!A504</f>
        <v>503</v>
      </c>
    </row>
    <row r="831" spans="1:14" ht="24.95" customHeight="1">
      <c r="A831" s="38" t="str">
        <f t="shared" si="51"/>
        <v/>
      </c>
      <c r="B831" s="39" t="str">
        <f>IFERROR(VLOOKUP(N831,Donnée!A37:I637,9,0),"")</f>
        <v/>
      </c>
      <c r="C831" s="40">
        <f>IFERROR(VLOOKUP(N831,Donnée!A37:I637,8,0),"")</f>
        <v>0</v>
      </c>
      <c r="D831" s="41">
        <f>IFERROR(VLOOKUP(N831,Donnée!A37:I637,2,0),"")</f>
        <v>0</v>
      </c>
      <c r="E831" s="39">
        <f>IFERROR(VLOOKUP(N831,Donnée!A37:I637,6,0),"")</f>
        <v>0</v>
      </c>
      <c r="F831" s="41">
        <f>IFERROR(VLOOKUP(N831,Donnée!A37:I637,3,0),"")</f>
        <v>0</v>
      </c>
      <c r="G831" s="41">
        <f>IFERROR(VLOOKUP(N831,Donnée!A37:I637,4,0),"")</f>
        <v>0</v>
      </c>
      <c r="H831" s="41" t="str">
        <f>IFERROR(VLOOKUP(N831,Donnée!A37:I637,7,0),"")</f>
        <v/>
      </c>
      <c r="I831" s="42">
        <f>IFERROR(IF(Donnée!J505="نعم",IF(G831="نصف داخلي",LOOKUP(270-H831,jours_presence,boursses_DP),IF(G831="داخلي",LOOKUP(270-H831,jours_presence,Boursses_P),IF(G831="نصف داخلي",LOOKUP(270-H831,jours_presence,boursses_DP),IF(G831="داخلي",LOOKUP(270-H831,jours_presence,Boursses_P))))),0),"")</f>
        <v>0</v>
      </c>
      <c r="J831" s="42" t="str">
        <f>IFERROR(IF(G831="داخلي",IF(Donnée!J505="نعم",864,IF(Donnée!J505="لا",1296,"")),""),"")</f>
        <v/>
      </c>
      <c r="K831" s="42" t="str">
        <f>IFERROR(IF(G831="نصف داخلي",IF(Donnée!J505="نعم",432,IF(Donnée!J505="لا",648,"")),""),"")</f>
        <v/>
      </c>
      <c r="L831" s="43">
        <f t="shared" si="50"/>
        <v>0</v>
      </c>
      <c r="M831" s="44"/>
      <c r="N831" s="37">
        <f>Donnée!A505</f>
        <v>504</v>
      </c>
    </row>
    <row r="832" spans="1:14" ht="24.95" customHeight="1">
      <c r="A832" s="38" t="str">
        <f t="shared" si="51"/>
        <v/>
      </c>
      <c r="B832" s="39" t="str">
        <f>IFERROR(VLOOKUP(N832,Donnée!A38:I638,9,0),"")</f>
        <v/>
      </c>
      <c r="C832" s="40">
        <f>IFERROR(VLOOKUP(N832,Donnée!A38:I638,8,0),"")</f>
        <v>0</v>
      </c>
      <c r="D832" s="41">
        <f>IFERROR(VLOOKUP(N832,Donnée!A38:I638,2,0),"")</f>
        <v>0</v>
      </c>
      <c r="E832" s="39">
        <f>IFERROR(VLOOKUP(N832,Donnée!A38:I638,6,0),"")</f>
        <v>0</v>
      </c>
      <c r="F832" s="41">
        <f>IFERROR(VLOOKUP(N832,Donnée!A38:I638,3,0),"")</f>
        <v>0</v>
      </c>
      <c r="G832" s="41">
        <f>IFERROR(VLOOKUP(N832,Donnée!A38:I638,4,0),"")</f>
        <v>0</v>
      </c>
      <c r="H832" s="41" t="str">
        <f>IFERROR(VLOOKUP(N832,Donnée!A38:I638,7,0),"")</f>
        <v/>
      </c>
      <c r="I832" s="42">
        <f>IFERROR(IF(Donnée!J506="نعم",IF(G832="نصف داخلي",LOOKUP(270-H832,jours_presence,boursses_DP),IF(G832="داخلي",LOOKUP(270-H832,jours_presence,Boursses_P),IF(G832="نصف داخلي",LOOKUP(270-H832,jours_presence,boursses_DP),IF(G832="داخلي",LOOKUP(270-H832,jours_presence,Boursses_P))))),0),"")</f>
        <v>0</v>
      </c>
      <c r="J832" s="42" t="str">
        <f>IFERROR(IF(G832="داخلي",IF(Donnée!J506="نعم",864,IF(Donnée!J506="لا",1296,"")),""),"")</f>
        <v/>
      </c>
      <c r="K832" s="42" t="str">
        <f>IFERROR(IF(G832="نصف داخلي",IF(Donnée!J506="نعم",432,IF(Donnée!J506="لا",648,"")),""),"")</f>
        <v/>
      </c>
      <c r="L832" s="43">
        <f t="shared" si="50"/>
        <v>0</v>
      </c>
      <c r="M832" s="44"/>
      <c r="N832" s="37">
        <f>Donnée!A506</f>
        <v>505</v>
      </c>
    </row>
    <row r="833" spans="1:14" ht="24.95" customHeight="1">
      <c r="A833" s="38" t="str">
        <f t="shared" si="51"/>
        <v/>
      </c>
      <c r="B833" s="39" t="str">
        <f>IFERROR(VLOOKUP(N833,Donnée!A39:I639,9,0),"")</f>
        <v/>
      </c>
      <c r="C833" s="40">
        <f>IFERROR(VLOOKUP(N833,Donnée!A39:I639,8,0),"")</f>
        <v>0</v>
      </c>
      <c r="D833" s="41">
        <f>IFERROR(VLOOKUP(N833,Donnée!A39:I639,2,0),"")</f>
        <v>0</v>
      </c>
      <c r="E833" s="39">
        <f>IFERROR(VLOOKUP(N833,Donnée!A39:I639,6,0),"")</f>
        <v>0</v>
      </c>
      <c r="F833" s="41">
        <f>IFERROR(VLOOKUP(N833,Donnée!A39:I639,3,0),"")</f>
        <v>0</v>
      </c>
      <c r="G833" s="41">
        <f>IFERROR(VLOOKUP(N833,Donnée!A39:I639,4,0),"")</f>
        <v>0</v>
      </c>
      <c r="H833" s="41" t="str">
        <f>IFERROR(VLOOKUP(N833,Donnée!A39:I639,7,0),"")</f>
        <v/>
      </c>
      <c r="I833" s="42">
        <f>IFERROR(IF(Donnée!J507="نعم",IF(G833="نصف داخلي",LOOKUP(270-H833,jours_presence,boursses_DP),IF(G833="داخلي",LOOKUP(270-H833,jours_presence,Boursses_P),IF(G833="نصف داخلي",LOOKUP(270-H833,jours_presence,boursses_DP),IF(G833="داخلي",LOOKUP(270-H833,jours_presence,Boursses_P))))),0),"")</f>
        <v>0</v>
      </c>
      <c r="J833" s="42" t="str">
        <f>IFERROR(IF(G833="داخلي",IF(Donnée!J507="نعم",864,IF(Donnée!J507="لا",1296,"")),""),"")</f>
        <v/>
      </c>
      <c r="K833" s="42" t="str">
        <f>IFERROR(IF(G833="نصف داخلي",IF(Donnée!J507="نعم",432,IF(Donnée!J507="لا",648,"")),""),"")</f>
        <v/>
      </c>
      <c r="L833" s="43">
        <f t="shared" si="50"/>
        <v>0</v>
      </c>
      <c r="M833" s="44"/>
      <c r="N833" s="37">
        <f>Donnée!A507</f>
        <v>506</v>
      </c>
    </row>
    <row r="834" spans="1:14" ht="24.95" customHeight="1">
      <c r="A834" s="38" t="str">
        <f t="shared" si="51"/>
        <v/>
      </c>
      <c r="B834" s="39" t="str">
        <f>IFERROR(VLOOKUP(N834,Donnée!A40:I640,9,0),"")</f>
        <v/>
      </c>
      <c r="C834" s="40">
        <f>IFERROR(VLOOKUP(N834,Donnée!A40:I640,8,0),"")</f>
        <v>0</v>
      </c>
      <c r="D834" s="41">
        <f>IFERROR(VLOOKUP(N834,Donnée!A40:I640,2,0),"")</f>
        <v>0</v>
      </c>
      <c r="E834" s="39">
        <f>IFERROR(VLOOKUP(N834,Donnée!A40:I640,6,0),"")</f>
        <v>0</v>
      </c>
      <c r="F834" s="41">
        <f>IFERROR(VLOOKUP(N834,Donnée!A40:I640,3,0),"")</f>
        <v>0</v>
      </c>
      <c r="G834" s="41">
        <f>IFERROR(VLOOKUP(N834,Donnée!A40:I640,4,0),"")</f>
        <v>0</v>
      </c>
      <c r="H834" s="41" t="str">
        <f>IFERROR(VLOOKUP(N834,Donnée!A40:I640,7,0),"")</f>
        <v/>
      </c>
      <c r="I834" s="42">
        <f>IFERROR(IF(Donnée!J508="نعم",IF(G834="نصف داخلي",LOOKUP(270-H834,jours_presence,boursses_DP),IF(G834="داخلي",LOOKUP(270-H834,jours_presence,Boursses_P),IF(G834="نصف داخلي",LOOKUP(270-H834,jours_presence,boursses_DP),IF(G834="داخلي",LOOKUP(270-H834,jours_presence,Boursses_P))))),0),"")</f>
        <v>0</v>
      </c>
      <c r="J834" s="42" t="str">
        <f>IFERROR(IF(G834="داخلي",IF(Donnée!J508="نعم",864,IF(Donnée!J508="لا",1296,"")),""),"")</f>
        <v/>
      </c>
      <c r="K834" s="42" t="str">
        <f>IFERROR(IF(G834="نصف داخلي",IF(Donnée!J508="نعم",432,IF(Donnée!J508="لا",648,"")),""),"")</f>
        <v/>
      </c>
      <c r="L834" s="43">
        <f t="shared" si="50"/>
        <v>0</v>
      </c>
      <c r="M834" s="44"/>
      <c r="N834" s="37">
        <f>Donnée!A508</f>
        <v>507</v>
      </c>
    </row>
    <row r="835" spans="1:14" ht="24.95" customHeight="1">
      <c r="A835" s="38" t="str">
        <f t="shared" si="51"/>
        <v/>
      </c>
      <c r="B835" s="39" t="str">
        <f>IFERROR(VLOOKUP(N835,Donnée!A41:I641,9,0),"")</f>
        <v/>
      </c>
      <c r="C835" s="40">
        <f>IFERROR(VLOOKUP(N835,Donnée!A41:I641,8,0),"")</f>
        <v>0</v>
      </c>
      <c r="D835" s="41">
        <f>IFERROR(VLOOKUP(N835,Donnée!A41:I641,2,0),"")</f>
        <v>0</v>
      </c>
      <c r="E835" s="39">
        <f>IFERROR(VLOOKUP(N835,Donnée!A41:I641,6,0),"")</f>
        <v>0</v>
      </c>
      <c r="F835" s="41">
        <f>IFERROR(VLOOKUP(N835,Donnée!A41:I641,3,0),"")</f>
        <v>0</v>
      </c>
      <c r="G835" s="41">
        <f>IFERROR(VLOOKUP(N835,Donnée!A41:I641,4,0),"")</f>
        <v>0</v>
      </c>
      <c r="H835" s="41" t="str">
        <f>IFERROR(VLOOKUP(N835,Donnée!A41:I641,7,0),"")</f>
        <v/>
      </c>
      <c r="I835" s="42">
        <f>IFERROR(IF(Donnée!J509="نعم",IF(G835="نصف داخلي",LOOKUP(270-H835,jours_presence,boursses_DP),IF(G835="داخلي",LOOKUP(270-H835,jours_presence,Boursses_P),IF(G835="نصف داخلي",LOOKUP(270-H835,jours_presence,boursses_DP),IF(G835="داخلي",LOOKUP(270-H835,jours_presence,Boursses_P))))),0),"")</f>
        <v>0</v>
      </c>
      <c r="J835" s="42" t="str">
        <f>IFERROR(IF(G835="داخلي",IF(Donnée!J509="نعم",864,IF(Donnée!J509="لا",1296,"")),""),"")</f>
        <v/>
      </c>
      <c r="K835" s="42" t="str">
        <f>IFERROR(IF(G835="نصف داخلي",IF(Donnée!J509="نعم",432,IF(Donnée!J509="لا",648,"")),""),"")</f>
        <v/>
      </c>
      <c r="L835" s="43">
        <f t="shared" si="50"/>
        <v>0</v>
      </c>
      <c r="M835" s="44"/>
      <c r="N835" s="37">
        <f>Donnée!A509</f>
        <v>508</v>
      </c>
    </row>
    <row r="836" spans="1:14" ht="24.95" customHeight="1">
      <c r="A836" s="38" t="str">
        <f t="shared" si="51"/>
        <v/>
      </c>
      <c r="B836" s="39" t="str">
        <f>IFERROR(VLOOKUP(N836,Donnée!A42:I642,9,0),"")</f>
        <v/>
      </c>
      <c r="C836" s="40">
        <f>IFERROR(VLOOKUP(N836,Donnée!A42:I642,8,0),"")</f>
        <v>0</v>
      </c>
      <c r="D836" s="41">
        <f>IFERROR(VLOOKUP(N836,Donnée!A42:I642,2,0),"")</f>
        <v>0</v>
      </c>
      <c r="E836" s="39">
        <f>IFERROR(VLOOKUP(N836,Donnée!A42:I642,6,0),"")</f>
        <v>0</v>
      </c>
      <c r="F836" s="41">
        <f>IFERROR(VLOOKUP(N836,Donnée!A42:I642,3,0),"")</f>
        <v>0</v>
      </c>
      <c r="G836" s="41">
        <f>IFERROR(VLOOKUP(N836,Donnée!A42:I642,4,0),"")</f>
        <v>0</v>
      </c>
      <c r="H836" s="41" t="str">
        <f>IFERROR(VLOOKUP(N836,Donnée!A42:I642,7,0),"")</f>
        <v/>
      </c>
      <c r="I836" s="42">
        <f>IFERROR(IF(Donnée!J510="نعم",IF(G836="نصف داخلي",LOOKUP(270-H836,jours_presence,boursses_DP),IF(G836="داخلي",LOOKUP(270-H836,jours_presence,Boursses_P),IF(G836="نصف داخلي",LOOKUP(270-H836,jours_presence,boursses_DP),IF(G836="داخلي",LOOKUP(270-H836,jours_presence,Boursses_P))))),0),"")</f>
        <v>0</v>
      </c>
      <c r="J836" s="42" t="str">
        <f>IFERROR(IF(G836="داخلي",IF(Donnée!J510="نعم",864,IF(Donnée!J510="لا",1296,"")),""),"")</f>
        <v/>
      </c>
      <c r="K836" s="42" t="str">
        <f>IFERROR(IF(G836="نصف داخلي",IF(Donnée!J510="نعم",432,IF(Donnée!J510="لا",648,"")),""),"")</f>
        <v/>
      </c>
      <c r="L836" s="43">
        <f t="shared" si="50"/>
        <v>0</v>
      </c>
      <c r="M836" s="44"/>
      <c r="N836" s="37">
        <f>Donnée!A510</f>
        <v>509</v>
      </c>
    </row>
    <row r="837" spans="1:14" ht="24.95" customHeight="1">
      <c r="A837" s="38" t="str">
        <f t="shared" si="51"/>
        <v/>
      </c>
      <c r="B837" s="45" t="str">
        <f>IFERROR(VLOOKUP(N837,Donnée!A43:I643,9,0),"")</f>
        <v/>
      </c>
      <c r="C837" s="46">
        <f>IFERROR(VLOOKUP(N837,Donnée!A43:I643,8,0),"")</f>
        <v>0</v>
      </c>
      <c r="D837" s="47">
        <f>IFERROR(VLOOKUP(N837,Donnée!A43:I643,2,0),"")</f>
        <v>0</v>
      </c>
      <c r="E837" s="45">
        <f>IFERROR(VLOOKUP(N837,Donnée!A43:I643,6,0),"")</f>
        <v>0</v>
      </c>
      <c r="F837" s="47">
        <f>IFERROR(VLOOKUP(N837,Donnée!A43:I643,3,0),"")</f>
        <v>0</v>
      </c>
      <c r="G837" s="47">
        <f>IFERROR(VLOOKUP(N837,Donnée!A43:I643,4,0),"")</f>
        <v>0</v>
      </c>
      <c r="H837" s="47" t="str">
        <f>IFERROR(VLOOKUP(N837,Donnée!A43:I643,7,0),"")</f>
        <v/>
      </c>
      <c r="I837" s="48">
        <f>IFERROR(IF(Donnée!J511="نعم",IF(G837="نصف داخلي",LOOKUP(270-H837,jours_presence,boursses_DP),IF(G837="داخلي",LOOKUP(270-H837,jours_presence,Boursses_P),IF(G837="نصف داخلي",LOOKUP(270-H837,jours_presence,boursses_DP),IF(G837="داخلي",LOOKUP(270-H837,jours_presence,Boursses_P))))),0),"")</f>
        <v>0</v>
      </c>
      <c r="J837" s="48" t="str">
        <f>IFERROR(IF(G837="داخلي",IF(Donnée!J511="نعم",864,IF(Donnée!J511="لا",1296,"")),""),"")</f>
        <v/>
      </c>
      <c r="K837" s="48" t="str">
        <f>IFERROR(IF(G837="نصف داخلي",IF(Donnée!J511="نعم",432,IF(Donnée!J511="لا",648,"")),""),"")</f>
        <v/>
      </c>
      <c r="L837" s="49">
        <f t="shared" si="50"/>
        <v>0</v>
      </c>
      <c r="M837" s="50"/>
      <c r="N837" s="37">
        <f>Donnée!A511</f>
        <v>510</v>
      </c>
    </row>
    <row r="838" spans="1:14" ht="24.95" customHeight="1">
      <c r="A838" s="38" t="str">
        <f t="shared" si="51"/>
        <v/>
      </c>
      <c r="B838" s="45" t="str">
        <f>IFERROR(VLOOKUP(N838,Donnée!A44:I644,9,0),"")</f>
        <v/>
      </c>
      <c r="C838" s="46">
        <f>IFERROR(VLOOKUP(N838,Donnée!A44:I644,8,0),"")</f>
        <v>0</v>
      </c>
      <c r="D838" s="47">
        <f>IFERROR(VLOOKUP(N838,Donnée!A44:I644,2,0),"")</f>
        <v>0</v>
      </c>
      <c r="E838" s="45">
        <f>IFERROR(VLOOKUP(N838,Donnée!A44:I644,6,0),"")</f>
        <v>0</v>
      </c>
      <c r="F838" s="47">
        <f>IFERROR(VLOOKUP(N838,Donnée!A44:I644,3,0),"")</f>
        <v>0</v>
      </c>
      <c r="G838" s="47">
        <f>IFERROR(VLOOKUP(N838,Donnée!A44:I644,4,0),"")</f>
        <v>0</v>
      </c>
      <c r="H838" s="47" t="str">
        <f>IFERROR(VLOOKUP(N838,Donnée!A44:I644,7,0),"")</f>
        <v/>
      </c>
      <c r="I838" s="48">
        <f>IFERROR(IF(Donnée!J512="نعم",IF(G838="نصف داخلي",LOOKUP(270-H838,jours_presence,boursses_DP),IF(G838="داخلي",LOOKUP(270-H838,jours_presence,Boursses_P),IF(G838="نصف داخلي",LOOKUP(270-H838,jours_presence,boursses_DP),IF(G838="داخلي",LOOKUP(270-H838,jours_presence,Boursses_P))))),0),"")</f>
        <v>0</v>
      </c>
      <c r="J838" s="48" t="str">
        <f>IFERROR(IF(G838="داخلي",IF(Donnée!J512="نعم",864,IF(Donnée!J512="لا",1296,"")),""),"")</f>
        <v/>
      </c>
      <c r="K838" s="48" t="str">
        <f>IFERROR(IF(G838="نصف داخلي",IF(Donnée!J512="نعم",432,IF(Donnée!J512="لا",648,"")),""),"")</f>
        <v/>
      </c>
      <c r="L838" s="49">
        <f t="shared" si="50"/>
        <v>0</v>
      </c>
      <c r="M838" s="50"/>
      <c r="N838" s="37">
        <f>Donnée!A512</f>
        <v>511</v>
      </c>
    </row>
    <row r="839" spans="1:14" ht="24.95" customHeight="1">
      <c r="A839" s="38" t="str">
        <f t="shared" si="51"/>
        <v/>
      </c>
      <c r="B839" s="45" t="str">
        <f>IFERROR(VLOOKUP(N839,Donnée!A45:I645,9,0),"")</f>
        <v/>
      </c>
      <c r="C839" s="46">
        <f>IFERROR(VLOOKUP(N839,Donnée!A45:I645,8,0),"")</f>
        <v>0</v>
      </c>
      <c r="D839" s="47">
        <f>IFERROR(VLOOKUP(N839,Donnée!A45:I645,2,0),"")</f>
        <v>0</v>
      </c>
      <c r="E839" s="45">
        <f>IFERROR(VLOOKUP(N839,Donnée!A45:I645,6,0),"")</f>
        <v>0</v>
      </c>
      <c r="F839" s="47">
        <f>IFERROR(VLOOKUP(N839,Donnée!A45:I645,3,0),"")</f>
        <v>0</v>
      </c>
      <c r="G839" s="47">
        <f>IFERROR(VLOOKUP(N839,Donnée!A45:I645,4,0),"")</f>
        <v>0</v>
      </c>
      <c r="H839" s="47" t="str">
        <f>IFERROR(VLOOKUP(N839,Donnée!A45:I645,7,0),"")</f>
        <v/>
      </c>
      <c r="I839" s="48">
        <f>IFERROR(IF(Donnée!J513="نعم",IF(G839="نصف داخلي",LOOKUP(270-H839,jours_presence,boursses_DP),IF(G839="داخلي",LOOKUP(270-H839,jours_presence,Boursses_P),IF(G839="نصف داخلي",LOOKUP(270-H839,jours_presence,boursses_DP),IF(G839="داخلي",LOOKUP(270-H839,jours_presence,Boursses_P))))),0),"")</f>
        <v>0</v>
      </c>
      <c r="J839" s="48" t="str">
        <f>IFERROR(IF(G839="داخلي",IF(Donnée!J513="نعم",864,IF(Donnée!J513="لا",1296,"")),""),"")</f>
        <v/>
      </c>
      <c r="K839" s="48" t="str">
        <f>IFERROR(IF(G839="نصف داخلي",IF(Donnée!J513="نعم",432,IF(Donnée!J513="لا",648,"")),""),"")</f>
        <v/>
      </c>
      <c r="L839" s="49">
        <f t="shared" si="50"/>
        <v>0</v>
      </c>
      <c r="M839" s="50"/>
      <c r="N839" s="37">
        <f>Donnée!A513</f>
        <v>512</v>
      </c>
    </row>
    <row r="840" spans="1:14" ht="24.95" customHeight="1">
      <c r="A840" s="38" t="str">
        <f t="shared" si="51"/>
        <v/>
      </c>
      <c r="B840" s="45" t="str">
        <f>IFERROR(VLOOKUP(N840,Donnée!A46:I646,9,0),"")</f>
        <v/>
      </c>
      <c r="C840" s="46">
        <f>IFERROR(VLOOKUP(N840,Donnée!A46:I646,8,0),"")</f>
        <v>0</v>
      </c>
      <c r="D840" s="47">
        <f>IFERROR(VLOOKUP(N840,Donnée!A46:I646,2,0),"")</f>
        <v>0</v>
      </c>
      <c r="E840" s="45">
        <f>IFERROR(VLOOKUP(N840,Donnée!A46:I646,6,0),"")</f>
        <v>0</v>
      </c>
      <c r="F840" s="47">
        <f>IFERROR(VLOOKUP(N840,Donnée!A46:I646,3,0),"")</f>
        <v>0</v>
      </c>
      <c r="G840" s="47">
        <f>IFERROR(VLOOKUP(N840,Donnée!A46:I646,4,0),"")</f>
        <v>0</v>
      </c>
      <c r="H840" s="47" t="str">
        <f>IFERROR(VLOOKUP(N840,Donnée!A46:I646,7,0),"")</f>
        <v/>
      </c>
      <c r="I840" s="48">
        <f>IFERROR(IF(Donnée!J514="نعم",IF(G840="نصف داخلي",LOOKUP(270-H840,jours_presence,boursses_DP),IF(G840="داخلي",LOOKUP(270-H840,jours_presence,Boursses_P),IF(G840="نصف داخلي",LOOKUP(270-H840,jours_presence,boursses_DP),IF(G840="داخلي",LOOKUP(270-H840,jours_presence,Boursses_P))))),0),"")</f>
        <v>0</v>
      </c>
      <c r="J840" s="48" t="str">
        <f>IFERROR(IF(G840="داخلي",IF(Donnée!J514="نعم",864,IF(Donnée!J514="لا",1296,"")),""),"")</f>
        <v/>
      </c>
      <c r="K840" s="48" t="str">
        <f>IFERROR(IF(G840="نصف داخلي",IF(Donnée!J514="نعم",432,IF(Donnée!J514="لا",648,"")),""),"")</f>
        <v/>
      </c>
      <c r="L840" s="49">
        <f t="shared" si="50"/>
        <v>0</v>
      </c>
      <c r="M840" s="50"/>
      <c r="N840" s="37">
        <f>Donnée!A514</f>
        <v>513</v>
      </c>
    </row>
    <row r="841" spans="1:14" ht="24.95" customHeight="1">
      <c r="A841" s="38" t="str">
        <f t="shared" si="51"/>
        <v/>
      </c>
      <c r="B841" s="45" t="str">
        <f>IFERROR(VLOOKUP(N841,Donnée!A47:I647,9,0),"")</f>
        <v/>
      </c>
      <c r="C841" s="46">
        <f>IFERROR(VLOOKUP(N841,Donnée!A47:I647,8,0),"")</f>
        <v>0</v>
      </c>
      <c r="D841" s="47">
        <f>IFERROR(VLOOKUP(N841,Donnée!A47:I647,2,0),"")</f>
        <v>0</v>
      </c>
      <c r="E841" s="45">
        <f>IFERROR(VLOOKUP(N841,Donnée!A47:I647,6,0),"")</f>
        <v>0</v>
      </c>
      <c r="F841" s="47">
        <f>IFERROR(VLOOKUP(N841,Donnée!A47:I647,3,0),"")</f>
        <v>0</v>
      </c>
      <c r="G841" s="47">
        <f>IFERROR(VLOOKUP(N841,Donnée!A47:I647,4,0),"")</f>
        <v>0</v>
      </c>
      <c r="H841" s="47" t="str">
        <f>IFERROR(VLOOKUP(N841,Donnée!A47:I647,7,0),"")</f>
        <v/>
      </c>
      <c r="I841" s="48">
        <f>IFERROR(IF(Donnée!J515="نعم",IF(G841="نصف داخلي",LOOKUP(270-H841,jours_presence,boursses_DP),IF(G841="داخلي",LOOKUP(270-H841,jours_presence,Boursses_P),IF(G841="نصف داخلي",LOOKUP(270-H841,jours_presence,boursses_DP),IF(G841="داخلي",LOOKUP(270-H841,jours_presence,Boursses_P))))),0),"")</f>
        <v>0</v>
      </c>
      <c r="J841" s="48" t="str">
        <f>IFERROR(IF(G841="داخلي",IF(Donnée!J515="نعم",864,IF(Donnée!J515="لا",1296,"")),""),"")</f>
        <v/>
      </c>
      <c r="K841" s="48" t="str">
        <f>IFERROR(IF(G841="نصف داخلي",IF(Donnée!J515="نعم",432,IF(Donnée!J515="لا",648,"")),""),"")</f>
        <v/>
      </c>
      <c r="L841" s="49">
        <f t="shared" si="50"/>
        <v>0</v>
      </c>
      <c r="M841" s="50"/>
      <c r="N841" s="37">
        <f>Donnée!A515</f>
        <v>514</v>
      </c>
    </row>
    <row r="842" spans="1:14" ht="24.95" customHeight="1">
      <c r="A842" s="38" t="str">
        <f t="shared" si="51"/>
        <v/>
      </c>
      <c r="B842" s="45" t="str">
        <f>IFERROR(VLOOKUP(N842,Donnée!A48:I648,9,0),"")</f>
        <v/>
      </c>
      <c r="C842" s="46">
        <f>IFERROR(VLOOKUP(N842,Donnée!A48:I648,8,0),"")</f>
        <v>0</v>
      </c>
      <c r="D842" s="47">
        <f>IFERROR(VLOOKUP(N842,Donnée!A48:I648,2,0),"")</f>
        <v>0</v>
      </c>
      <c r="E842" s="45">
        <f>IFERROR(VLOOKUP(N842,Donnée!A48:I648,6,0),"")</f>
        <v>0</v>
      </c>
      <c r="F842" s="47">
        <f>IFERROR(VLOOKUP(N842,Donnée!A48:I648,3,0),"")</f>
        <v>0</v>
      </c>
      <c r="G842" s="47">
        <f>IFERROR(VLOOKUP(N842,Donnée!A48:I648,4,0),"")</f>
        <v>0</v>
      </c>
      <c r="H842" s="47" t="str">
        <f>IFERROR(VLOOKUP(N842,Donnée!A48:I648,7,0),"")</f>
        <v/>
      </c>
      <c r="I842" s="48">
        <f>IFERROR(IF(Donnée!J516="نعم",IF(G842="نصف داخلي",LOOKUP(270-H842,jours_presence,boursses_DP),IF(G842="داخلي",LOOKUP(270-H842,jours_presence,Boursses_P),IF(G842="نصف داخلي",LOOKUP(270-H842,jours_presence,boursses_DP),IF(G842="داخلي",LOOKUP(270-H842,jours_presence,Boursses_P))))),0),"")</f>
        <v>0</v>
      </c>
      <c r="J842" s="48" t="str">
        <f>IFERROR(IF(G842="داخلي",IF(Donnée!J516="نعم",864,IF(Donnée!J516="لا",1296,"")),""),"")</f>
        <v/>
      </c>
      <c r="K842" s="48" t="str">
        <f>IFERROR(IF(G842="نصف داخلي",IF(Donnée!J516="نعم",432,IF(Donnée!J516="لا",648,"")),""),"")</f>
        <v/>
      </c>
      <c r="L842" s="49">
        <f t="shared" si="50"/>
        <v>0</v>
      </c>
      <c r="M842" s="50"/>
      <c r="N842" s="37">
        <f>Donnée!A516</f>
        <v>515</v>
      </c>
    </row>
    <row r="843" spans="1:14" ht="24.95" customHeight="1">
      <c r="A843" s="38" t="str">
        <f t="shared" si="51"/>
        <v/>
      </c>
      <c r="B843" s="45" t="str">
        <f>IFERROR(VLOOKUP(N843,Donnée!A49:I649,9,0),"")</f>
        <v/>
      </c>
      <c r="C843" s="46">
        <f>IFERROR(VLOOKUP(N843,Donnée!A49:I649,8,0),"")</f>
        <v>0</v>
      </c>
      <c r="D843" s="47">
        <f>IFERROR(VLOOKUP(N843,Donnée!A49:I649,2,0),"")</f>
        <v>0</v>
      </c>
      <c r="E843" s="45">
        <f>IFERROR(VLOOKUP(N843,Donnée!A49:I649,6,0),"")</f>
        <v>0</v>
      </c>
      <c r="F843" s="47">
        <f>IFERROR(VLOOKUP(N843,Donnée!A49:I649,3,0),"")</f>
        <v>0</v>
      </c>
      <c r="G843" s="47">
        <f>IFERROR(VLOOKUP(N843,Donnée!A49:I649,4,0),"")</f>
        <v>0</v>
      </c>
      <c r="H843" s="47" t="str">
        <f>IFERROR(VLOOKUP(N843,Donnée!A49:I649,7,0),"")</f>
        <v/>
      </c>
      <c r="I843" s="48">
        <f>IFERROR(IF(Donnée!J517="نعم",IF(G843="نصف داخلي",LOOKUP(270-H843,jours_presence,boursses_DP),IF(G843="داخلي",LOOKUP(270-H843,jours_presence,Boursses_P),IF(G843="نصف داخلي",LOOKUP(270-H843,jours_presence,boursses_DP),IF(G843="داخلي",LOOKUP(270-H843,jours_presence,Boursses_P))))),0),"")</f>
        <v>0</v>
      </c>
      <c r="J843" s="48" t="str">
        <f>IFERROR(IF(G843="داخلي",IF(Donnée!J517="نعم",864,IF(Donnée!J517="لا",1296,"")),""),"")</f>
        <v/>
      </c>
      <c r="K843" s="48" t="str">
        <f>IFERROR(IF(G843="نصف داخلي",IF(Donnée!J517="نعم",432,IF(Donnée!J517="لا",648,"")),""),"")</f>
        <v/>
      </c>
      <c r="L843" s="49">
        <f t="shared" si="50"/>
        <v>0</v>
      </c>
      <c r="M843" s="50"/>
      <c r="N843" s="37">
        <f>Donnée!A517</f>
        <v>516</v>
      </c>
    </row>
    <row r="844" spans="1:14" ht="24.95" customHeight="1">
      <c r="A844" s="38" t="str">
        <f t="shared" si="51"/>
        <v/>
      </c>
      <c r="B844" s="45" t="str">
        <f>IFERROR(VLOOKUP(N844,Donnée!A50:I650,9,0),"")</f>
        <v/>
      </c>
      <c r="C844" s="46">
        <f>IFERROR(VLOOKUP(N844,Donnée!A50:I650,8,0),"")</f>
        <v>0</v>
      </c>
      <c r="D844" s="47">
        <f>IFERROR(VLOOKUP(N844,Donnée!A50:I650,2,0),"")</f>
        <v>0</v>
      </c>
      <c r="E844" s="45">
        <f>IFERROR(VLOOKUP(N844,Donnée!A50:I650,6,0),"")</f>
        <v>0</v>
      </c>
      <c r="F844" s="47">
        <f>IFERROR(VLOOKUP(N844,Donnée!A50:I650,3,0),"")</f>
        <v>0</v>
      </c>
      <c r="G844" s="47">
        <f>IFERROR(VLOOKUP(N844,Donnée!A50:I650,4,0),"")</f>
        <v>0</v>
      </c>
      <c r="H844" s="47" t="str">
        <f>IFERROR(VLOOKUP(N844,Donnée!A50:I650,7,0),"")</f>
        <v/>
      </c>
      <c r="I844" s="48">
        <f>IFERROR(IF(Donnée!J518="نعم",IF(G844="نصف داخلي",LOOKUP(270-H844,jours_presence,boursses_DP),IF(G844="داخلي",LOOKUP(270-H844,jours_presence,Boursses_P),IF(G844="نصف داخلي",LOOKUP(270-H844,jours_presence,boursses_DP),IF(G844="داخلي",LOOKUP(270-H844,jours_presence,Boursses_P))))),0),"")</f>
        <v>0</v>
      </c>
      <c r="J844" s="48" t="str">
        <f>IFERROR(IF(G844="داخلي",IF(Donnée!J518="نعم",864,IF(Donnée!J518="لا",1296,"")),""),"")</f>
        <v/>
      </c>
      <c r="K844" s="48" t="str">
        <f>IFERROR(IF(G844="نصف داخلي",IF(Donnée!J518="نعم",432,IF(Donnée!J518="لا",648,"")),""),"")</f>
        <v/>
      </c>
      <c r="L844" s="49">
        <f t="shared" si="50"/>
        <v>0</v>
      </c>
      <c r="M844" s="50"/>
      <c r="N844" s="37">
        <f>Donnée!A518</f>
        <v>517</v>
      </c>
    </row>
    <row r="845" spans="1:14" ht="24.95" customHeight="1">
      <c r="A845" s="38" t="str">
        <f t="shared" si="51"/>
        <v/>
      </c>
      <c r="B845" s="45" t="str">
        <f>IFERROR(VLOOKUP(N845,Donnée!A51:I651,9,0),"")</f>
        <v/>
      </c>
      <c r="C845" s="46">
        <f>IFERROR(VLOOKUP(N845,Donnée!A51:I651,8,0),"")</f>
        <v>0</v>
      </c>
      <c r="D845" s="47">
        <f>IFERROR(VLOOKUP(N845,Donnée!A51:I651,2,0),"")</f>
        <v>0</v>
      </c>
      <c r="E845" s="45">
        <f>IFERROR(VLOOKUP(N845,Donnée!A51:I651,6,0),"")</f>
        <v>0</v>
      </c>
      <c r="F845" s="47">
        <f>IFERROR(VLOOKUP(N845,Donnée!A51:I651,3,0),"")</f>
        <v>0</v>
      </c>
      <c r="G845" s="47">
        <f>IFERROR(VLOOKUP(N845,Donnée!A51:I651,4,0),"")</f>
        <v>0</v>
      </c>
      <c r="H845" s="47" t="str">
        <f>IFERROR(VLOOKUP(N845,Donnée!A51:I651,7,0),"")</f>
        <v/>
      </c>
      <c r="I845" s="48">
        <f>IFERROR(IF(Donnée!J519="نعم",IF(G845="نصف داخلي",LOOKUP(270-H845,jours_presence,boursses_DP),IF(G845="داخلي",LOOKUP(270-H845,jours_presence,Boursses_P),IF(G845="نصف داخلي",LOOKUP(270-H845,jours_presence,boursses_DP),IF(G845="داخلي",LOOKUP(270-H845,jours_presence,Boursses_P))))),0),"")</f>
        <v>0</v>
      </c>
      <c r="J845" s="48" t="str">
        <f>IFERROR(IF(G845="داخلي",IF(Donnée!J519="نعم",864,IF(Donnée!J519="لا",1296,"")),""),"")</f>
        <v/>
      </c>
      <c r="K845" s="48" t="str">
        <f>IFERROR(IF(G845="نصف داخلي",IF(Donnée!J519="نعم",432,IF(Donnée!J519="لا",648,"")),""),"")</f>
        <v/>
      </c>
      <c r="L845" s="49">
        <f t="shared" si="50"/>
        <v>0</v>
      </c>
      <c r="M845" s="50"/>
      <c r="N845" s="37">
        <f>Donnée!A519</f>
        <v>518</v>
      </c>
    </row>
    <row r="846" spans="1:14" ht="24.95" customHeight="1">
      <c r="A846" s="38" t="str">
        <f t="shared" si="51"/>
        <v/>
      </c>
      <c r="B846" s="45" t="str">
        <f>IFERROR(VLOOKUP(N846,Donnée!A52:I652,9,0),"")</f>
        <v/>
      </c>
      <c r="C846" s="46">
        <f>IFERROR(VLOOKUP(N846,Donnée!A52:I652,8,0),"")</f>
        <v>0</v>
      </c>
      <c r="D846" s="47">
        <f>IFERROR(VLOOKUP(N846,Donnée!A52:I652,2,0),"")</f>
        <v>0</v>
      </c>
      <c r="E846" s="45">
        <f>IFERROR(VLOOKUP(N846,Donnée!A52:I652,6,0),"")</f>
        <v>0</v>
      </c>
      <c r="F846" s="47">
        <f>IFERROR(VLOOKUP(N846,Donnée!A52:I652,3,0),"")</f>
        <v>0</v>
      </c>
      <c r="G846" s="47">
        <f>IFERROR(VLOOKUP(N846,Donnée!A52:I652,4,0),"")</f>
        <v>0</v>
      </c>
      <c r="H846" s="47" t="str">
        <f>IFERROR(VLOOKUP(N846,Donnée!A52:I652,7,0),"")</f>
        <v/>
      </c>
      <c r="I846" s="48">
        <f>IFERROR(IF(Donnée!J520="نعم",IF(G846="نصف داخلي",LOOKUP(270-H846,jours_presence,boursses_DP),IF(G846="داخلي",LOOKUP(270-H846,jours_presence,Boursses_P),IF(G846="نصف داخلي",LOOKUP(270-H846,jours_presence,boursses_DP),IF(G846="داخلي",LOOKUP(270-H846,jours_presence,Boursses_P))))),0),"")</f>
        <v>0</v>
      </c>
      <c r="J846" s="48" t="str">
        <f>IFERROR(IF(G846="داخلي",IF(Donnée!J520="نعم",864,IF(Donnée!J520="لا",1296,"")),""),"")</f>
        <v/>
      </c>
      <c r="K846" s="48" t="str">
        <f>IFERROR(IF(G846="نصف داخلي",IF(Donnée!J520="نعم",432,IF(Donnée!J520="لا",648,"")),""),"")</f>
        <v/>
      </c>
      <c r="L846" s="49">
        <f t="shared" si="50"/>
        <v>0</v>
      </c>
      <c r="M846" s="50"/>
      <c r="N846" s="37">
        <f>Donnée!A520</f>
        <v>519</v>
      </c>
    </row>
    <row r="847" spans="1:14" ht="24.95" customHeight="1" thickBot="1">
      <c r="A847" s="51" t="str">
        <f t="shared" si="51"/>
        <v/>
      </c>
      <c r="B847" s="59" t="str">
        <f>IFERROR(VLOOKUP(N847,Donnée!A53:I653,9,0),"")</f>
        <v/>
      </c>
      <c r="C847" s="53">
        <f>IFERROR(VLOOKUP(N847,Donnée!A53:I653,8,0),"")</f>
        <v>0</v>
      </c>
      <c r="D847" s="54">
        <f>IFERROR(VLOOKUP(N847,Donnée!A53:I653,2,0),"")</f>
        <v>0</v>
      </c>
      <c r="E847" s="55">
        <f>IFERROR(VLOOKUP(N847,Donnée!A53:I653,6,0),"")</f>
        <v>0</v>
      </c>
      <c r="F847" s="54">
        <f>IFERROR(VLOOKUP(N847,Donnée!A53:I653,3,0),"")</f>
        <v>0</v>
      </c>
      <c r="G847" s="52">
        <f>IFERROR(VLOOKUP(N847,Donnée!A53:I653,4,0),"")</f>
        <v>0</v>
      </c>
      <c r="H847" s="54" t="str">
        <f>IFERROR(VLOOKUP(N847,Donnée!A53:I653,7,0),"")</f>
        <v/>
      </c>
      <c r="I847" s="56">
        <f>IFERROR(IF(Donnée!J521="نعم",IF(G847="نصف داخلي",LOOKUP(270-H847,jours_presence,boursses_DP),IF(G847="داخلي",LOOKUP(270-H847,jours_presence,Boursses_P),IF(G847="نصف داخلي",LOOKUP(270-H847,jours_presence,boursses_DP),IF(G847="داخلي",LOOKUP(270-H847,jours_presence,Boursses_P))))),0),"")</f>
        <v>0</v>
      </c>
      <c r="J847" s="56" t="str">
        <f>IFERROR(IF(G847="داخلي",IF(Donnée!J521="نعم",864,IF(Donnée!J521="لا",1296,"")),""),"")</f>
        <v/>
      </c>
      <c r="K847" s="56" t="str">
        <f>IFERROR(IF(G847="نصف داخلي",IF(Donnée!J521="نعم",432,IF(Donnée!J521="لا",648,"")),""),"")</f>
        <v/>
      </c>
      <c r="L847" s="57">
        <f t="shared" si="50"/>
        <v>0</v>
      </c>
      <c r="M847" s="58"/>
      <c r="N847" s="37">
        <f>Donnée!A521</f>
        <v>520</v>
      </c>
    </row>
    <row r="848" spans="1:14" ht="24.95" customHeight="1" thickBot="1">
      <c r="A848" s="23">
        <v>520</v>
      </c>
      <c r="B848" s="23"/>
      <c r="C848" s="23"/>
      <c r="D848" s="23"/>
      <c r="E848" s="23"/>
      <c r="F848" s="23"/>
      <c r="G848" s="23"/>
      <c r="H848" s="23"/>
      <c r="I848" s="24">
        <f>SUM(I828:I847)</f>
        <v>0</v>
      </c>
      <c r="J848" s="24">
        <f>SUM(J828:J847)</f>
        <v>0</v>
      </c>
      <c r="K848" s="24">
        <f>SUM(K828:K847)</f>
        <v>0</v>
      </c>
      <c r="L848" s="24">
        <f>SUM(L828:L847)</f>
        <v>0</v>
      </c>
      <c r="M848" s="23"/>
    </row>
    <row r="859" spans="1:14" ht="24.95" customHeight="1" thickBot="1">
      <c r="A859" s="19"/>
      <c r="B859" s="19"/>
      <c r="C859" s="19"/>
      <c r="D859" s="19"/>
      <c r="E859" s="19"/>
      <c r="F859" s="19"/>
      <c r="G859" s="19"/>
      <c r="H859" s="19"/>
      <c r="I859" s="19"/>
      <c r="J859" s="19"/>
      <c r="K859" s="19"/>
      <c r="L859" s="25" t="s">
        <v>75</v>
      </c>
      <c r="M859" s="19"/>
      <c r="N859" s="19"/>
    </row>
    <row r="860" spans="1:14" ht="24.95" customHeight="1" thickBot="1">
      <c r="A860" s="26" t="s">
        <v>0</v>
      </c>
      <c r="B860" s="27" t="s">
        <v>1</v>
      </c>
      <c r="C860" s="27" t="s">
        <v>2</v>
      </c>
      <c r="D860" s="27" t="s">
        <v>3</v>
      </c>
      <c r="E860" s="27" t="s">
        <v>4</v>
      </c>
      <c r="F860" s="27" t="s">
        <v>5</v>
      </c>
      <c r="G860" s="27" t="s">
        <v>6</v>
      </c>
      <c r="H860" s="27" t="s">
        <v>7</v>
      </c>
      <c r="I860" s="27" t="s">
        <v>49</v>
      </c>
      <c r="J860" s="27" t="s">
        <v>8</v>
      </c>
      <c r="K860" s="27" t="s">
        <v>9</v>
      </c>
      <c r="L860" s="27" t="s">
        <v>10</v>
      </c>
      <c r="M860" s="28" t="s">
        <v>11</v>
      </c>
      <c r="N860" s="29" t="s">
        <v>0</v>
      </c>
    </row>
    <row r="861" spans="1:14" ht="24.95" customHeight="1">
      <c r="A861" s="30" t="str">
        <f>IFERROR(IF(L861&gt;0,A847+1,""),"")</f>
        <v/>
      </c>
      <c r="B861" s="31" t="str">
        <f>IFERROR(VLOOKUP(N861,Donnée!A34:I634,9,0),"")</f>
        <v/>
      </c>
      <c r="C861" s="32">
        <f>IFERROR(VLOOKUP(N861,Donnée!A34:I634,8,0),"")</f>
        <v>0</v>
      </c>
      <c r="D861" s="33">
        <f>IFERROR(VLOOKUP(N861,Donnée!A34:I634,2,0),"")</f>
        <v>0</v>
      </c>
      <c r="E861" s="31">
        <f>IFERROR(VLOOKUP(N861,Donnée!A34:I634,6,0),"")</f>
        <v>0</v>
      </c>
      <c r="F861" s="33">
        <f>IFERROR(VLOOKUP(N861,Donnée!A34:I634,3,0),"")</f>
        <v>0</v>
      </c>
      <c r="G861" s="33">
        <f>IFERROR(VLOOKUP(N861,Donnée!A34:I634,4,0),"")</f>
        <v>0</v>
      </c>
      <c r="H861" s="33" t="str">
        <f>IFERROR(VLOOKUP(N861,Donnée!A34:I634,7,0),"")</f>
        <v/>
      </c>
      <c r="I861" s="34">
        <f>IFERROR(IF(Donnée!J522="نعم",IF(G861="نصف داخلي",LOOKUP(270-H861,jours_presence,boursses_DP),IF(G861="داخلي",LOOKUP(270-H861,jours_presence,Boursses_P),IF(G861="نصف داخلي",LOOKUP(270-H861,jours_presence,boursses_DP),IF(G861="داخلي",LOOKUP(270-H861,jours_presence,Boursses_P))))),0),"")</f>
        <v>0</v>
      </c>
      <c r="J861" s="34" t="str">
        <f>IFERROR(IF(G861="داخلي",IF(Donnée!J522="نعم",864,IF(Donnée!J522="لا",1296,"")),""),"")</f>
        <v/>
      </c>
      <c r="K861" s="34" t="str">
        <f>IFERROR(IF(G861="نصف داخلي",IF(Donnée!J522="نعم",432,IF(Donnée!J522="لا",648,"")),""),"")</f>
        <v/>
      </c>
      <c r="L861" s="35">
        <f t="shared" ref="L861:L880" si="52">IFERROR(SUM(I861:K861),"")</f>
        <v>0</v>
      </c>
      <c r="M861" s="36"/>
      <c r="N861" s="37">
        <f>Donnée!A522</f>
        <v>521</v>
      </c>
    </row>
    <row r="862" spans="1:14" ht="24.95" customHeight="1">
      <c r="A862" s="38" t="str">
        <f t="shared" ref="A862:A880" si="53">IFERROR(IF(L862&gt;0,A861+1,""),"")</f>
        <v/>
      </c>
      <c r="B862" s="39" t="str">
        <f>IFERROR(VLOOKUP(N862,Donnée!A35:I635,9,0),"")</f>
        <v/>
      </c>
      <c r="C862" s="40">
        <f>IFERROR(VLOOKUP(N862,Donnée!A35:I635,8,0),"")</f>
        <v>0</v>
      </c>
      <c r="D862" s="41">
        <f>IFERROR(VLOOKUP(N862,Donnée!A35:I635,2,0),"")</f>
        <v>0</v>
      </c>
      <c r="E862" s="39">
        <f>IFERROR(VLOOKUP(N862,Donnée!A35:I635,6,0),"")</f>
        <v>0</v>
      </c>
      <c r="F862" s="41">
        <f>IFERROR(VLOOKUP(N862,Donnée!A35:I635,3,0),"")</f>
        <v>0</v>
      </c>
      <c r="G862" s="41">
        <f>IFERROR(VLOOKUP(N862,Donnée!A35:I635,4,0),"")</f>
        <v>0</v>
      </c>
      <c r="H862" s="41" t="str">
        <f>IFERROR(VLOOKUP(N862,Donnée!A35:I635,7,0),"")</f>
        <v/>
      </c>
      <c r="I862" s="42">
        <f>IFERROR(IF(Donnée!J523="نعم",IF(G862="نصف داخلي",LOOKUP(270-H862,jours_presence,boursses_DP),IF(G862="داخلي",LOOKUP(270-H862,jours_presence,Boursses_P),IF(G862="نصف داخلي",LOOKUP(270-H862,jours_presence,boursses_DP),IF(G862="داخلي",LOOKUP(270-H862,jours_presence,Boursses_P))))),0),"")</f>
        <v>0</v>
      </c>
      <c r="J862" s="42" t="str">
        <f>IFERROR(IF(G862="داخلي",IF(Donnée!J523="نعم",864,IF(Donnée!J523="لا",1296,"")),""),"")</f>
        <v/>
      </c>
      <c r="K862" s="42" t="str">
        <f>IFERROR(IF(G862="نصف داخلي",IF(Donnée!J523="نعم",432,IF(Donnée!J523="لا",648,"")),""),"")</f>
        <v/>
      </c>
      <c r="L862" s="43">
        <f t="shared" si="52"/>
        <v>0</v>
      </c>
      <c r="M862" s="44"/>
      <c r="N862" s="37">
        <f>Donnée!A523</f>
        <v>522</v>
      </c>
    </row>
    <row r="863" spans="1:14" ht="24.95" customHeight="1">
      <c r="A863" s="38" t="str">
        <f t="shared" si="53"/>
        <v/>
      </c>
      <c r="B863" s="39" t="str">
        <f>IFERROR(VLOOKUP(N863,Donnée!A36:I636,9,0),"")</f>
        <v/>
      </c>
      <c r="C863" s="40">
        <f>IFERROR(VLOOKUP(N863,Donnée!A36:I636,8,0),"")</f>
        <v>0</v>
      </c>
      <c r="D863" s="41">
        <f>IFERROR(VLOOKUP(N863,Donnée!A36:I636,2,0),"")</f>
        <v>0</v>
      </c>
      <c r="E863" s="39">
        <f>IFERROR(VLOOKUP(N863,Donnée!A36:I636,6,0),"")</f>
        <v>0</v>
      </c>
      <c r="F863" s="41">
        <f>IFERROR(VLOOKUP(N863,Donnée!A36:I636,3,0),"")</f>
        <v>0</v>
      </c>
      <c r="G863" s="41">
        <f>IFERROR(VLOOKUP(N863,Donnée!A36:I636,4,0),"")</f>
        <v>0</v>
      </c>
      <c r="H863" s="41" t="str">
        <f>IFERROR(VLOOKUP(N863,Donnée!A36:I636,7,0),"")</f>
        <v/>
      </c>
      <c r="I863" s="42">
        <f>IFERROR(IF(Donnée!J524="نعم",IF(G863="نصف داخلي",LOOKUP(270-H863,jours_presence,boursses_DP),IF(G863="داخلي",LOOKUP(270-H863,jours_presence,Boursses_P),IF(G863="نصف داخلي",LOOKUP(270-H863,jours_presence,boursses_DP),IF(G863="داخلي",LOOKUP(270-H863,jours_presence,Boursses_P))))),0),"")</f>
        <v>0</v>
      </c>
      <c r="J863" s="42" t="str">
        <f>IFERROR(IF(G863="داخلي",IF(Donnée!J524="نعم",864,IF(Donnée!J524="لا",1296,"")),""),"")</f>
        <v/>
      </c>
      <c r="K863" s="42" t="str">
        <f>IFERROR(IF(G863="نصف داخلي",IF(Donnée!J524="نعم",432,IF(Donnée!J524="لا",648,"")),""),"")</f>
        <v/>
      </c>
      <c r="L863" s="43">
        <f t="shared" si="52"/>
        <v>0</v>
      </c>
      <c r="M863" s="44"/>
      <c r="N863" s="37">
        <f>Donnée!A524</f>
        <v>523</v>
      </c>
    </row>
    <row r="864" spans="1:14" ht="24.95" customHeight="1">
      <c r="A864" s="38" t="str">
        <f t="shared" si="53"/>
        <v/>
      </c>
      <c r="B864" s="39" t="str">
        <f>IFERROR(VLOOKUP(N864,Donnée!A37:I637,9,0),"")</f>
        <v/>
      </c>
      <c r="C864" s="40">
        <f>IFERROR(VLOOKUP(N864,Donnée!A37:I637,8,0),"")</f>
        <v>0</v>
      </c>
      <c r="D864" s="41">
        <f>IFERROR(VLOOKUP(N864,Donnée!A37:I637,2,0),"")</f>
        <v>0</v>
      </c>
      <c r="E864" s="39">
        <f>IFERROR(VLOOKUP(N864,Donnée!A37:I637,6,0),"")</f>
        <v>0</v>
      </c>
      <c r="F864" s="41">
        <f>IFERROR(VLOOKUP(N864,Donnée!A37:I637,3,0),"")</f>
        <v>0</v>
      </c>
      <c r="G864" s="41">
        <f>IFERROR(VLOOKUP(N864,Donnée!A37:I637,4,0),"")</f>
        <v>0</v>
      </c>
      <c r="H864" s="41" t="str">
        <f>IFERROR(VLOOKUP(N864,Donnée!A37:I637,7,0),"")</f>
        <v/>
      </c>
      <c r="I864" s="42">
        <f>IFERROR(IF(Donnée!J525="نعم",IF(G864="نصف داخلي",LOOKUP(270-H864,jours_presence,boursses_DP),IF(G864="داخلي",LOOKUP(270-H864,jours_presence,Boursses_P),IF(G864="نصف داخلي",LOOKUP(270-H864,jours_presence,boursses_DP),IF(G864="داخلي",LOOKUP(270-H864,jours_presence,Boursses_P))))),0),"")</f>
        <v>0</v>
      </c>
      <c r="J864" s="42" t="str">
        <f>IFERROR(IF(G864="داخلي",IF(Donnée!J525="نعم",864,IF(Donnée!J525="لا",1296,"")),""),"")</f>
        <v/>
      </c>
      <c r="K864" s="42" t="str">
        <f>IFERROR(IF(G864="نصف داخلي",IF(Donnée!J525="نعم",432,IF(Donnée!J525="لا",648,"")),""),"")</f>
        <v/>
      </c>
      <c r="L864" s="43">
        <f t="shared" si="52"/>
        <v>0</v>
      </c>
      <c r="M864" s="44"/>
      <c r="N864" s="37">
        <f>Donnée!A525</f>
        <v>524</v>
      </c>
    </row>
    <row r="865" spans="1:14" ht="24.95" customHeight="1">
      <c r="A865" s="38" t="str">
        <f t="shared" si="53"/>
        <v/>
      </c>
      <c r="B865" s="39" t="str">
        <f>IFERROR(VLOOKUP(N865,Donnée!A38:I638,9,0),"")</f>
        <v/>
      </c>
      <c r="C865" s="40">
        <f>IFERROR(VLOOKUP(N865,Donnée!A38:I638,8,0),"")</f>
        <v>0</v>
      </c>
      <c r="D865" s="41">
        <f>IFERROR(VLOOKUP(N865,Donnée!A38:I638,2,0),"")</f>
        <v>0</v>
      </c>
      <c r="E865" s="39">
        <f>IFERROR(VLOOKUP(N865,Donnée!A38:I638,6,0),"")</f>
        <v>0</v>
      </c>
      <c r="F865" s="41">
        <f>IFERROR(VLOOKUP(N865,Donnée!A38:I638,3,0),"")</f>
        <v>0</v>
      </c>
      <c r="G865" s="41">
        <f>IFERROR(VLOOKUP(N865,Donnée!A38:I638,4,0),"")</f>
        <v>0</v>
      </c>
      <c r="H865" s="41" t="str">
        <f>IFERROR(VLOOKUP(N865,Donnée!A38:I638,7,0),"")</f>
        <v/>
      </c>
      <c r="I865" s="42">
        <f>IFERROR(IF(Donnée!J526="نعم",IF(G865="نصف داخلي",LOOKUP(270-H865,jours_presence,boursses_DP),IF(G865="داخلي",LOOKUP(270-H865,jours_presence,Boursses_P),IF(G865="نصف داخلي",LOOKUP(270-H865,jours_presence,boursses_DP),IF(G865="داخلي",LOOKUP(270-H865,jours_presence,Boursses_P))))),0),"")</f>
        <v>0</v>
      </c>
      <c r="J865" s="42" t="str">
        <f>IFERROR(IF(G865="داخلي",IF(Donnée!J526="نعم",864,IF(Donnée!J526="لا",1296,"")),""),"")</f>
        <v/>
      </c>
      <c r="K865" s="42" t="str">
        <f>IFERROR(IF(G865="نصف داخلي",IF(Donnée!J526="نعم",432,IF(Donnée!J526="لا",648,"")),""),"")</f>
        <v/>
      </c>
      <c r="L865" s="43">
        <f t="shared" si="52"/>
        <v>0</v>
      </c>
      <c r="M865" s="44"/>
      <c r="N865" s="37">
        <f>Donnée!A526</f>
        <v>525</v>
      </c>
    </row>
    <row r="866" spans="1:14" ht="24.95" customHeight="1">
      <c r="A866" s="38" t="str">
        <f t="shared" si="53"/>
        <v/>
      </c>
      <c r="B866" s="39" t="str">
        <f>IFERROR(VLOOKUP(N866,Donnée!A39:I639,9,0),"")</f>
        <v/>
      </c>
      <c r="C866" s="40">
        <f>IFERROR(VLOOKUP(N866,Donnée!A39:I639,8,0),"")</f>
        <v>0</v>
      </c>
      <c r="D866" s="41">
        <f>IFERROR(VLOOKUP(N866,Donnée!A39:I639,2,0),"")</f>
        <v>0</v>
      </c>
      <c r="E866" s="39">
        <f>IFERROR(VLOOKUP(N866,Donnée!A39:I639,6,0),"")</f>
        <v>0</v>
      </c>
      <c r="F866" s="41">
        <f>IFERROR(VLOOKUP(N866,Donnée!A39:I639,3,0),"")</f>
        <v>0</v>
      </c>
      <c r="G866" s="41">
        <f>IFERROR(VLOOKUP(N866,Donnée!A39:I639,4,0),"")</f>
        <v>0</v>
      </c>
      <c r="H866" s="41" t="str">
        <f>IFERROR(VLOOKUP(N866,Donnée!A39:I639,7,0),"")</f>
        <v/>
      </c>
      <c r="I866" s="42">
        <f>IFERROR(IF(Donnée!J527="نعم",IF(G866="نصف داخلي",LOOKUP(270-H866,jours_presence,boursses_DP),IF(G866="داخلي",LOOKUP(270-H866,jours_presence,Boursses_P),IF(G866="نصف داخلي",LOOKUP(270-H866,jours_presence,boursses_DP),IF(G866="داخلي",LOOKUP(270-H866,jours_presence,Boursses_P))))),0),"")</f>
        <v>0</v>
      </c>
      <c r="J866" s="42" t="str">
        <f>IFERROR(IF(G866="داخلي",IF(Donnée!J527="نعم",864,IF(Donnée!J527="لا",1296,"")),""),"")</f>
        <v/>
      </c>
      <c r="K866" s="42" t="str">
        <f>IFERROR(IF(G866="نصف داخلي",IF(Donnée!J527="نعم",432,IF(Donnée!J527="لا",648,"")),""),"")</f>
        <v/>
      </c>
      <c r="L866" s="43">
        <f t="shared" si="52"/>
        <v>0</v>
      </c>
      <c r="M866" s="44"/>
      <c r="N866" s="37">
        <f>Donnée!A527</f>
        <v>526</v>
      </c>
    </row>
    <row r="867" spans="1:14" ht="24.95" customHeight="1">
      <c r="A867" s="38" t="str">
        <f t="shared" si="53"/>
        <v/>
      </c>
      <c r="B867" s="39" t="str">
        <f>IFERROR(VLOOKUP(N867,Donnée!A40:I640,9,0),"")</f>
        <v/>
      </c>
      <c r="C867" s="40">
        <f>IFERROR(VLOOKUP(N867,Donnée!A40:I640,8,0),"")</f>
        <v>0</v>
      </c>
      <c r="D867" s="41">
        <f>IFERROR(VLOOKUP(N867,Donnée!A40:I640,2,0),"")</f>
        <v>0</v>
      </c>
      <c r="E867" s="39">
        <f>IFERROR(VLOOKUP(N867,Donnée!A40:I640,6,0),"")</f>
        <v>0</v>
      </c>
      <c r="F867" s="41">
        <f>IFERROR(VLOOKUP(N867,Donnée!A40:I640,3,0),"")</f>
        <v>0</v>
      </c>
      <c r="G867" s="41">
        <f>IFERROR(VLOOKUP(N867,Donnée!A40:I640,4,0),"")</f>
        <v>0</v>
      </c>
      <c r="H867" s="41" t="str">
        <f>IFERROR(VLOOKUP(N867,Donnée!A40:I640,7,0),"")</f>
        <v/>
      </c>
      <c r="I867" s="42">
        <f>IFERROR(IF(Donnée!J528="نعم",IF(G867="نصف داخلي",LOOKUP(270-H867,jours_presence,boursses_DP),IF(G867="داخلي",LOOKUP(270-H867,jours_presence,Boursses_P),IF(G867="نصف داخلي",LOOKUP(270-H867,jours_presence,boursses_DP),IF(G867="داخلي",LOOKUP(270-H867,jours_presence,Boursses_P))))),0),"")</f>
        <v>0</v>
      </c>
      <c r="J867" s="42" t="str">
        <f>IFERROR(IF(G867="داخلي",IF(Donnée!J528="نعم",864,IF(Donnée!J528="لا",1296,"")),""),"")</f>
        <v/>
      </c>
      <c r="K867" s="42" t="str">
        <f>IFERROR(IF(G867="نصف داخلي",IF(Donnée!J528="نعم",432,IF(Donnée!J528="لا",648,"")),""),"")</f>
        <v/>
      </c>
      <c r="L867" s="43">
        <f t="shared" si="52"/>
        <v>0</v>
      </c>
      <c r="M867" s="44"/>
      <c r="N867" s="37">
        <f>Donnée!A528</f>
        <v>527</v>
      </c>
    </row>
    <row r="868" spans="1:14" ht="24.95" customHeight="1">
      <c r="A868" s="38" t="str">
        <f t="shared" si="53"/>
        <v/>
      </c>
      <c r="B868" s="39" t="str">
        <f>IFERROR(VLOOKUP(N868,Donnée!A41:I641,9,0),"")</f>
        <v/>
      </c>
      <c r="C868" s="40">
        <f>IFERROR(VLOOKUP(N868,Donnée!A41:I641,8,0),"")</f>
        <v>0</v>
      </c>
      <c r="D868" s="41">
        <f>IFERROR(VLOOKUP(N868,Donnée!A41:I641,2,0),"")</f>
        <v>0</v>
      </c>
      <c r="E868" s="39">
        <f>IFERROR(VLOOKUP(N868,Donnée!A41:I641,6,0),"")</f>
        <v>0</v>
      </c>
      <c r="F868" s="41">
        <f>IFERROR(VLOOKUP(N868,Donnée!A41:I641,3,0),"")</f>
        <v>0</v>
      </c>
      <c r="G868" s="41">
        <f>IFERROR(VLOOKUP(N868,Donnée!A41:I641,4,0),"")</f>
        <v>0</v>
      </c>
      <c r="H868" s="41" t="str">
        <f>IFERROR(VLOOKUP(N868,Donnée!A41:I641,7,0),"")</f>
        <v/>
      </c>
      <c r="I868" s="42">
        <f>IFERROR(IF(Donnée!J529="نعم",IF(G868="نصف داخلي",LOOKUP(270-H868,jours_presence,boursses_DP),IF(G868="داخلي",LOOKUP(270-H868,jours_presence,Boursses_P),IF(G868="نصف داخلي",LOOKUP(270-H868,jours_presence,boursses_DP),IF(G868="داخلي",LOOKUP(270-H868,jours_presence,Boursses_P))))),0),"")</f>
        <v>0</v>
      </c>
      <c r="J868" s="42" t="str">
        <f>IFERROR(IF(G868="داخلي",IF(Donnée!J529="نعم",864,IF(Donnée!J529="لا",1296,"")),""),"")</f>
        <v/>
      </c>
      <c r="K868" s="42" t="str">
        <f>IFERROR(IF(G868="نصف داخلي",IF(Donnée!J529="نعم",432,IF(Donnée!J529="لا",648,"")),""),"")</f>
        <v/>
      </c>
      <c r="L868" s="43">
        <f t="shared" si="52"/>
        <v>0</v>
      </c>
      <c r="M868" s="44"/>
      <c r="N868" s="37">
        <f>Donnée!A529</f>
        <v>528</v>
      </c>
    </row>
    <row r="869" spans="1:14" ht="24.95" customHeight="1">
      <c r="A869" s="38" t="str">
        <f t="shared" si="53"/>
        <v/>
      </c>
      <c r="B869" s="39" t="str">
        <f>IFERROR(VLOOKUP(N869,Donnée!A42:I642,9,0),"")</f>
        <v/>
      </c>
      <c r="C869" s="40">
        <f>IFERROR(VLOOKUP(N869,Donnée!A42:I642,8,0),"")</f>
        <v>0</v>
      </c>
      <c r="D869" s="41">
        <f>IFERROR(VLOOKUP(N869,Donnée!A42:I642,2,0),"")</f>
        <v>0</v>
      </c>
      <c r="E869" s="39">
        <f>IFERROR(VLOOKUP(N869,Donnée!A42:I642,6,0),"")</f>
        <v>0</v>
      </c>
      <c r="F869" s="41">
        <f>IFERROR(VLOOKUP(N869,Donnée!A42:I642,3,0),"")</f>
        <v>0</v>
      </c>
      <c r="G869" s="41">
        <f>IFERROR(VLOOKUP(N869,Donnée!A42:I642,4,0),"")</f>
        <v>0</v>
      </c>
      <c r="H869" s="41" t="str">
        <f>IFERROR(VLOOKUP(N869,Donnée!A42:I642,7,0),"")</f>
        <v/>
      </c>
      <c r="I869" s="42">
        <f>IFERROR(IF(Donnée!J530="نعم",IF(G869="نصف داخلي",LOOKUP(270-H869,jours_presence,boursses_DP),IF(G869="داخلي",LOOKUP(270-H869,jours_presence,Boursses_P),IF(G869="نصف داخلي",LOOKUP(270-H869,jours_presence,boursses_DP),IF(G869="داخلي",LOOKUP(270-H869,jours_presence,Boursses_P))))),0),"")</f>
        <v>0</v>
      </c>
      <c r="J869" s="42" t="str">
        <f>IFERROR(IF(G869="داخلي",IF(Donnée!J530="نعم",864,IF(Donnée!J530="لا",1296,"")),""),"")</f>
        <v/>
      </c>
      <c r="K869" s="42" t="str">
        <f>IFERROR(IF(G869="نصف داخلي",IF(Donnée!J530="نعم",432,IF(Donnée!J530="لا",648,"")),""),"")</f>
        <v/>
      </c>
      <c r="L869" s="43">
        <f t="shared" si="52"/>
        <v>0</v>
      </c>
      <c r="M869" s="44"/>
      <c r="N869" s="37">
        <f>Donnée!A530</f>
        <v>529</v>
      </c>
    </row>
    <row r="870" spans="1:14" ht="24.95" customHeight="1">
      <c r="A870" s="38" t="str">
        <f t="shared" si="53"/>
        <v/>
      </c>
      <c r="B870" s="45" t="str">
        <f>IFERROR(VLOOKUP(N870,Donnée!A43:I643,9,0),"")</f>
        <v/>
      </c>
      <c r="C870" s="46">
        <f>IFERROR(VLOOKUP(N870,Donnée!A43:I643,8,0),"")</f>
        <v>0</v>
      </c>
      <c r="D870" s="47">
        <f>IFERROR(VLOOKUP(N870,Donnée!A43:I643,2,0),"")</f>
        <v>0</v>
      </c>
      <c r="E870" s="45">
        <f>IFERROR(VLOOKUP(N870,Donnée!A43:I643,6,0),"")</f>
        <v>0</v>
      </c>
      <c r="F870" s="47">
        <f>IFERROR(VLOOKUP(N870,Donnée!A43:I643,3,0),"")</f>
        <v>0</v>
      </c>
      <c r="G870" s="47">
        <f>IFERROR(VLOOKUP(N870,Donnée!A43:I643,4,0),"")</f>
        <v>0</v>
      </c>
      <c r="H870" s="47" t="str">
        <f>IFERROR(VLOOKUP(N870,Donnée!A43:I643,7,0),"")</f>
        <v/>
      </c>
      <c r="I870" s="48">
        <f>IFERROR(IF(Donnée!J531="نعم",IF(G870="نصف داخلي",LOOKUP(270-H870,jours_presence,boursses_DP),IF(G870="داخلي",LOOKUP(270-H870,jours_presence,Boursses_P),IF(G870="نصف داخلي",LOOKUP(270-H870,jours_presence,boursses_DP),IF(G870="داخلي",LOOKUP(270-H870,jours_presence,Boursses_P))))),0),"")</f>
        <v>0</v>
      </c>
      <c r="J870" s="48" t="str">
        <f>IFERROR(IF(G870="داخلي",IF(Donnée!J531="نعم",864,IF(Donnée!J531="لا",1296,"")),""),"")</f>
        <v/>
      </c>
      <c r="K870" s="48" t="str">
        <f>IFERROR(IF(G870="نصف داخلي",IF(Donnée!J531="نعم",432,IF(Donnée!J531="لا",648,"")),""),"")</f>
        <v/>
      </c>
      <c r="L870" s="49">
        <f t="shared" si="52"/>
        <v>0</v>
      </c>
      <c r="M870" s="50"/>
      <c r="N870" s="37">
        <f>Donnée!A531</f>
        <v>530</v>
      </c>
    </row>
    <row r="871" spans="1:14" ht="24.95" customHeight="1">
      <c r="A871" s="38" t="str">
        <f t="shared" si="53"/>
        <v/>
      </c>
      <c r="B871" s="45" t="str">
        <f>IFERROR(VLOOKUP(N871,Donnée!A44:I644,9,0),"")</f>
        <v/>
      </c>
      <c r="C871" s="46">
        <f>IFERROR(VLOOKUP(N871,Donnée!A44:I644,8,0),"")</f>
        <v>0</v>
      </c>
      <c r="D871" s="47">
        <f>IFERROR(VLOOKUP(N871,Donnée!A44:I644,2,0),"")</f>
        <v>0</v>
      </c>
      <c r="E871" s="45">
        <f>IFERROR(VLOOKUP(N871,Donnée!A44:I644,6,0),"")</f>
        <v>0</v>
      </c>
      <c r="F871" s="47">
        <f>IFERROR(VLOOKUP(N871,Donnée!A44:I644,3,0),"")</f>
        <v>0</v>
      </c>
      <c r="G871" s="47">
        <f>IFERROR(VLOOKUP(N871,Donnée!A44:I644,4,0),"")</f>
        <v>0</v>
      </c>
      <c r="H871" s="47" t="str">
        <f>IFERROR(VLOOKUP(N871,Donnée!A44:I644,7,0),"")</f>
        <v/>
      </c>
      <c r="I871" s="48">
        <f>IFERROR(IF(Donnée!J532="نعم",IF(G871="نصف داخلي",LOOKUP(270-H871,jours_presence,boursses_DP),IF(G871="داخلي",LOOKUP(270-H871,jours_presence,Boursses_P),IF(G871="نصف داخلي",LOOKUP(270-H871,jours_presence,boursses_DP),IF(G871="داخلي",LOOKUP(270-H871,jours_presence,Boursses_P))))),0),"")</f>
        <v>0</v>
      </c>
      <c r="J871" s="48" t="str">
        <f>IFERROR(IF(G871="داخلي",IF(Donnée!J532="نعم",864,IF(Donnée!J532="لا",1296,"")),""),"")</f>
        <v/>
      </c>
      <c r="K871" s="48" t="str">
        <f>IFERROR(IF(G871="نصف داخلي",IF(Donnée!J532="نعم",432,IF(Donnée!J532="لا",648,"")),""),"")</f>
        <v/>
      </c>
      <c r="L871" s="49">
        <f t="shared" si="52"/>
        <v>0</v>
      </c>
      <c r="M871" s="50"/>
      <c r="N871" s="37">
        <f>Donnée!A532</f>
        <v>531</v>
      </c>
    </row>
    <row r="872" spans="1:14" ht="24.95" customHeight="1">
      <c r="A872" s="38" t="str">
        <f t="shared" si="53"/>
        <v/>
      </c>
      <c r="B872" s="45" t="str">
        <f>IFERROR(VLOOKUP(N872,Donnée!A45:I645,9,0),"")</f>
        <v/>
      </c>
      <c r="C872" s="46">
        <f>IFERROR(VLOOKUP(N872,Donnée!A45:I645,8,0),"")</f>
        <v>0</v>
      </c>
      <c r="D872" s="47">
        <f>IFERROR(VLOOKUP(N872,Donnée!A45:I645,2,0),"")</f>
        <v>0</v>
      </c>
      <c r="E872" s="45">
        <f>IFERROR(VLOOKUP(N872,Donnée!A45:I645,6,0),"")</f>
        <v>0</v>
      </c>
      <c r="F872" s="47">
        <f>IFERROR(VLOOKUP(N872,Donnée!A45:I645,3,0),"")</f>
        <v>0</v>
      </c>
      <c r="G872" s="47">
        <f>IFERROR(VLOOKUP(N872,Donnée!A45:I645,4,0),"")</f>
        <v>0</v>
      </c>
      <c r="H872" s="47" t="str">
        <f>IFERROR(VLOOKUP(N872,Donnée!A45:I645,7,0),"")</f>
        <v/>
      </c>
      <c r="I872" s="48">
        <f>IFERROR(IF(Donnée!J533="نعم",IF(G872="نصف داخلي",LOOKUP(270-H872,jours_presence,boursses_DP),IF(G872="داخلي",LOOKUP(270-H872,jours_presence,Boursses_P),IF(G872="نصف داخلي",LOOKUP(270-H872,jours_presence,boursses_DP),IF(G872="داخلي",LOOKUP(270-H872,jours_presence,Boursses_P))))),0),"")</f>
        <v>0</v>
      </c>
      <c r="J872" s="48" t="str">
        <f>IFERROR(IF(G872="داخلي",IF(Donnée!J533="نعم",864,IF(Donnée!J533="لا",1296,"")),""),"")</f>
        <v/>
      </c>
      <c r="K872" s="48" t="str">
        <f>IFERROR(IF(G872="نصف داخلي",IF(Donnée!J533="نعم",432,IF(Donnée!J533="لا",648,"")),""),"")</f>
        <v/>
      </c>
      <c r="L872" s="49">
        <f t="shared" si="52"/>
        <v>0</v>
      </c>
      <c r="M872" s="50"/>
      <c r="N872" s="37">
        <f>Donnée!A533</f>
        <v>532</v>
      </c>
    </row>
    <row r="873" spans="1:14" ht="24.95" customHeight="1">
      <c r="A873" s="38" t="str">
        <f t="shared" si="53"/>
        <v/>
      </c>
      <c r="B873" s="45" t="str">
        <f>IFERROR(VLOOKUP(N873,Donnée!A46:I646,9,0),"")</f>
        <v/>
      </c>
      <c r="C873" s="46">
        <f>IFERROR(VLOOKUP(N873,Donnée!A46:I646,8,0),"")</f>
        <v>0</v>
      </c>
      <c r="D873" s="47">
        <f>IFERROR(VLOOKUP(N873,Donnée!A46:I646,2,0),"")</f>
        <v>0</v>
      </c>
      <c r="E873" s="45">
        <f>IFERROR(VLOOKUP(N873,Donnée!A46:I646,6,0),"")</f>
        <v>0</v>
      </c>
      <c r="F873" s="47">
        <f>IFERROR(VLOOKUP(N873,Donnée!A46:I646,3,0),"")</f>
        <v>0</v>
      </c>
      <c r="G873" s="47">
        <f>IFERROR(VLOOKUP(N873,Donnée!A46:I646,4,0),"")</f>
        <v>0</v>
      </c>
      <c r="H873" s="47" t="str">
        <f>IFERROR(VLOOKUP(N873,Donnée!A46:I646,7,0),"")</f>
        <v/>
      </c>
      <c r="I873" s="48">
        <f>IFERROR(IF(Donnée!J534="نعم",IF(G873="نصف داخلي",LOOKUP(270-H873,jours_presence,boursses_DP),IF(G873="داخلي",LOOKUP(270-H873,jours_presence,Boursses_P),IF(G873="نصف داخلي",LOOKUP(270-H873,jours_presence,boursses_DP),IF(G873="داخلي",LOOKUP(270-H873,jours_presence,Boursses_P))))),0),"")</f>
        <v>0</v>
      </c>
      <c r="J873" s="48" t="str">
        <f>IFERROR(IF(G873="داخلي",IF(Donnée!J534="نعم",864,IF(Donnée!J534="لا",1296,"")),""),"")</f>
        <v/>
      </c>
      <c r="K873" s="48" t="str">
        <f>IFERROR(IF(G873="نصف داخلي",IF(Donnée!J534="نعم",432,IF(Donnée!J534="لا",648,"")),""),"")</f>
        <v/>
      </c>
      <c r="L873" s="49">
        <f t="shared" si="52"/>
        <v>0</v>
      </c>
      <c r="M873" s="50"/>
      <c r="N873" s="37">
        <f>Donnée!A534</f>
        <v>533</v>
      </c>
    </row>
    <row r="874" spans="1:14" ht="24.95" customHeight="1">
      <c r="A874" s="38" t="str">
        <f t="shared" si="53"/>
        <v/>
      </c>
      <c r="B874" s="45" t="str">
        <f>IFERROR(VLOOKUP(N874,Donnée!A47:I647,9,0),"")</f>
        <v/>
      </c>
      <c r="C874" s="46">
        <f>IFERROR(VLOOKUP(N874,Donnée!A47:I647,8,0),"")</f>
        <v>0</v>
      </c>
      <c r="D874" s="47">
        <f>IFERROR(VLOOKUP(N874,Donnée!A47:I647,2,0),"")</f>
        <v>0</v>
      </c>
      <c r="E874" s="45">
        <f>IFERROR(VLOOKUP(N874,Donnée!A47:I647,6,0),"")</f>
        <v>0</v>
      </c>
      <c r="F874" s="47">
        <f>IFERROR(VLOOKUP(N874,Donnée!A47:I647,3,0),"")</f>
        <v>0</v>
      </c>
      <c r="G874" s="47">
        <f>IFERROR(VLOOKUP(N874,Donnée!A47:I647,4,0),"")</f>
        <v>0</v>
      </c>
      <c r="H874" s="47" t="str">
        <f>IFERROR(VLOOKUP(N874,Donnée!A47:I647,7,0),"")</f>
        <v/>
      </c>
      <c r="I874" s="48">
        <f>IFERROR(IF(Donnée!J535="نعم",IF(G874="نصف داخلي",LOOKUP(270-H874,jours_presence,boursses_DP),IF(G874="داخلي",LOOKUP(270-H874,jours_presence,Boursses_P),IF(G874="نصف داخلي",LOOKUP(270-H874,jours_presence,boursses_DP),IF(G874="داخلي",LOOKUP(270-H874,jours_presence,Boursses_P))))),0),"")</f>
        <v>0</v>
      </c>
      <c r="J874" s="48" t="str">
        <f>IFERROR(IF(G874="داخلي",IF(Donnée!J535="نعم",864,IF(Donnée!J535="لا",1296,"")),""),"")</f>
        <v/>
      </c>
      <c r="K874" s="48" t="str">
        <f>IFERROR(IF(G874="نصف داخلي",IF(Donnée!J535="نعم",432,IF(Donnée!J535="لا",648,"")),""),"")</f>
        <v/>
      </c>
      <c r="L874" s="49">
        <f t="shared" si="52"/>
        <v>0</v>
      </c>
      <c r="M874" s="50"/>
      <c r="N874" s="37">
        <f>Donnée!A535</f>
        <v>534</v>
      </c>
    </row>
    <row r="875" spans="1:14" ht="24.95" customHeight="1">
      <c r="A875" s="38" t="str">
        <f t="shared" si="53"/>
        <v/>
      </c>
      <c r="B875" s="45" t="str">
        <f>IFERROR(VLOOKUP(N875,Donnée!A48:I648,9,0),"")</f>
        <v/>
      </c>
      <c r="C875" s="46">
        <f>IFERROR(VLOOKUP(N875,Donnée!A48:I648,8,0),"")</f>
        <v>0</v>
      </c>
      <c r="D875" s="47">
        <f>IFERROR(VLOOKUP(N875,Donnée!A48:I648,2,0),"")</f>
        <v>0</v>
      </c>
      <c r="E875" s="45">
        <f>IFERROR(VLOOKUP(N875,Donnée!A48:I648,6,0),"")</f>
        <v>0</v>
      </c>
      <c r="F875" s="47">
        <f>IFERROR(VLOOKUP(N875,Donnée!A48:I648,3,0),"")</f>
        <v>0</v>
      </c>
      <c r="G875" s="47">
        <f>IFERROR(VLOOKUP(N875,Donnée!A48:I648,4,0),"")</f>
        <v>0</v>
      </c>
      <c r="H875" s="47" t="str">
        <f>IFERROR(VLOOKUP(N875,Donnée!A48:I648,7,0),"")</f>
        <v/>
      </c>
      <c r="I875" s="48">
        <f>IFERROR(IF(Donnée!J536="نعم",IF(G875="نصف داخلي",LOOKUP(270-H875,jours_presence,boursses_DP),IF(G875="داخلي",LOOKUP(270-H875,jours_presence,Boursses_P),IF(G875="نصف داخلي",LOOKUP(270-H875,jours_presence,boursses_DP),IF(G875="داخلي",LOOKUP(270-H875,jours_presence,Boursses_P))))),0),"")</f>
        <v>0</v>
      </c>
      <c r="J875" s="48" t="str">
        <f>IFERROR(IF(G875="داخلي",IF(Donnée!J536="نعم",864,IF(Donnée!J536="لا",1296,"")),""),"")</f>
        <v/>
      </c>
      <c r="K875" s="48" t="str">
        <f>IFERROR(IF(G875="نصف داخلي",IF(Donnée!J536="نعم",432,IF(Donnée!J536="لا",648,"")),""),"")</f>
        <v/>
      </c>
      <c r="L875" s="49">
        <f t="shared" si="52"/>
        <v>0</v>
      </c>
      <c r="M875" s="50"/>
      <c r="N875" s="37">
        <f>Donnée!A536</f>
        <v>535</v>
      </c>
    </row>
    <row r="876" spans="1:14" ht="24.95" customHeight="1">
      <c r="A876" s="38" t="str">
        <f t="shared" si="53"/>
        <v/>
      </c>
      <c r="B876" s="45" t="str">
        <f>IFERROR(VLOOKUP(N876,Donnée!A49:I649,9,0),"")</f>
        <v/>
      </c>
      <c r="C876" s="46">
        <f>IFERROR(VLOOKUP(N876,Donnée!A49:I649,8,0),"")</f>
        <v>0</v>
      </c>
      <c r="D876" s="47">
        <f>IFERROR(VLOOKUP(N876,Donnée!A49:I649,2,0),"")</f>
        <v>0</v>
      </c>
      <c r="E876" s="45">
        <f>IFERROR(VLOOKUP(N876,Donnée!A49:I649,6,0),"")</f>
        <v>0</v>
      </c>
      <c r="F876" s="47">
        <f>IFERROR(VLOOKUP(N876,Donnée!A49:I649,3,0),"")</f>
        <v>0</v>
      </c>
      <c r="G876" s="47">
        <f>IFERROR(VLOOKUP(N876,Donnée!A49:I649,4,0),"")</f>
        <v>0</v>
      </c>
      <c r="H876" s="47" t="str">
        <f>IFERROR(VLOOKUP(N876,Donnée!A49:I649,7,0),"")</f>
        <v/>
      </c>
      <c r="I876" s="48">
        <f>IFERROR(IF(Donnée!J537="نعم",IF(G876="نصف داخلي",LOOKUP(270-H876,jours_presence,boursses_DP),IF(G876="داخلي",LOOKUP(270-H876,jours_presence,Boursses_P),IF(G876="نصف داخلي",LOOKUP(270-H876,jours_presence,boursses_DP),IF(G876="داخلي",LOOKUP(270-H876,jours_presence,Boursses_P))))),0),"")</f>
        <v>0</v>
      </c>
      <c r="J876" s="48" t="str">
        <f>IFERROR(IF(G876="داخلي",IF(Donnée!J537="نعم",864,IF(Donnée!J537="لا",1296,"")),""),"")</f>
        <v/>
      </c>
      <c r="K876" s="48" t="str">
        <f>IFERROR(IF(G876="نصف داخلي",IF(Donnée!J537="نعم",432,IF(Donnée!J537="لا",648,"")),""),"")</f>
        <v/>
      </c>
      <c r="L876" s="49">
        <f t="shared" si="52"/>
        <v>0</v>
      </c>
      <c r="M876" s="50"/>
      <c r="N876" s="37">
        <f>Donnée!A537</f>
        <v>536</v>
      </c>
    </row>
    <row r="877" spans="1:14" ht="24.95" customHeight="1">
      <c r="A877" s="38" t="str">
        <f t="shared" si="53"/>
        <v/>
      </c>
      <c r="B877" s="45" t="str">
        <f>IFERROR(VLOOKUP(N877,Donnée!A50:I650,9,0),"")</f>
        <v/>
      </c>
      <c r="C877" s="46">
        <f>IFERROR(VLOOKUP(N877,Donnée!A50:I650,8,0),"")</f>
        <v>0</v>
      </c>
      <c r="D877" s="47">
        <f>IFERROR(VLOOKUP(N877,Donnée!A50:I650,2,0),"")</f>
        <v>0</v>
      </c>
      <c r="E877" s="45">
        <f>IFERROR(VLOOKUP(N877,Donnée!A50:I650,6,0),"")</f>
        <v>0</v>
      </c>
      <c r="F877" s="47">
        <f>IFERROR(VLOOKUP(N877,Donnée!A50:I650,3,0),"")</f>
        <v>0</v>
      </c>
      <c r="G877" s="47">
        <f>IFERROR(VLOOKUP(N877,Donnée!A50:I650,4,0),"")</f>
        <v>0</v>
      </c>
      <c r="H877" s="47" t="str">
        <f>IFERROR(VLOOKUP(N877,Donnée!A50:I650,7,0),"")</f>
        <v/>
      </c>
      <c r="I877" s="48">
        <f>IFERROR(IF(Donnée!J538="نعم",IF(G877="نصف داخلي",LOOKUP(270-H877,jours_presence,boursses_DP),IF(G877="داخلي",LOOKUP(270-H877,jours_presence,Boursses_P),IF(G877="نصف داخلي",LOOKUP(270-H877,jours_presence,boursses_DP),IF(G877="داخلي",LOOKUP(270-H877,jours_presence,Boursses_P))))),0),"")</f>
        <v>0</v>
      </c>
      <c r="J877" s="48" t="str">
        <f>IFERROR(IF(G877="داخلي",IF(Donnée!J538="نعم",864,IF(Donnée!J538="لا",1296,"")),""),"")</f>
        <v/>
      </c>
      <c r="K877" s="48" t="str">
        <f>IFERROR(IF(G877="نصف داخلي",IF(Donnée!J538="نعم",432,IF(Donnée!J538="لا",648,"")),""),"")</f>
        <v/>
      </c>
      <c r="L877" s="49">
        <f t="shared" si="52"/>
        <v>0</v>
      </c>
      <c r="M877" s="50"/>
      <c r="N877" s="37">
        <f>Donnée!A538</f>
        <v>537</v>
      </c>
    </row>
    <row r="878" spans="1:14" ht="24.95" customHeight="1">
      <c r="A878" s="38" t="str">
        <f t="shared" si="53"/>
        <v/>
      </c>
      <c r="B878" s="45" t="str">
        <f>IFERROR(VLOOKUP(N878,Donnée!A51:I651,9,0),"")</f>
        <v/>
      </c>
      <c r="C878" s="46">
        <f>IFERROR(VLOOKUP(N878,Donnée!A51:I651,8,0),"")</f>
        <v>0</v>
      </c>
      <c r="D878" s="47">
        <f>IFERROR(VLOOKUP(N878,Donnée!A51:I651,2,0),"")</f>
        <v>0</v>
      </c>
      <c r="E878" s="45">
        <f>IFERROR(VLOOKUP(N878,Donnée!A51:I651,6,0),"")</f>
        <v>0</v>
      </c>
      <c r="F878" s="47">
        <f>IFERROR(VLOOKUP(N878,Donnée!A51:I651,3,0),"")</f>
        <v>0</v>
      </c>
      <c r="G878" s="47">
        <f>IFERROR(VLOOKUP(N878,Donnée!A51:I651,4,0),"")</f>
        <v>0</v>
      </c>
      <c r="H878" s="47" t="str">
        <f>IFERROR(VLOOKUP(N878,Donnée!A51:I651,7,0),"")</f>
        <v/>
      </c>
      <c r="I878" s="48">
        <f>IFERROR(IF(Donnée!J539="نعم",IF(G878="نصف داخلي",LOOKUP(270-H878,jours_presence,boursses_DP),IF(G878="داخلي",LOOKUP(270-H878,jours_presence,Boursses_P),IF(G878="نصف داخلي",LOOKUP(270-H878,jours_presence,boursses_DP),IF(G878="داخلي",LOOKUP(270-H878,jours_presence,Boursses_P))))),0),"")</f>
        <v>0</v>
      </c>
      <c r="J878" s="48" t="str">
        <f>IFERROR(IF(G878="داخلي",IF(Donnée!J539="نعم",864,IF(Donnée!J539="لا",1296,"")),""),"")</f>
        <v/>
      </c>
      <c r="K878" s="48" t="str">
        <f>IFERROR(IF(G878="نصف داخلي",IF(Donnée!J539="نعم",432,IF(Donnée!J539="لا",648,"")),""),"")</f>
        <v/>
      </c>
      <c r="L878" s="49">
        <f t="shared" si="52"/>
        <v>0</v>
      </c>
      <c r="M878" s="50"/>
      <c r="N878" s="37">
        <f>Donnée!A539</f>
        <v>538</v>
      </c>
    </row>
    <row r="879" spans="1:14" ht="24.95" customHeight="1">
      <c r="A879" s="38" t="str">
        <f t="shared" si="53"/>
        <v/>
      </c>
      <c r="B879" s="45" t="str">
        <f>IFERROR(VLOOKUP(N879,Donnée!A52:I652,9,0),"")</f>
        <v/>
      </c>
      <c r="C879" s="46">
        <f>IFERROR(VLOOKUP(N879,Donnée!A52:I652,8,0),"")</f>
        <v>0</v>
      </c>
      <c r="D879" s="47">
        <f>IFERROR(VLOOKUP(N879,Donnée!A52:I652,2,0),"")</f>
        <v>0</v>
      </c>
      <c r="E879" s="45">
        <f>IFERROR(VLOOKUP(N879,Donnée!A52:I652,6,0),"")</f>
        <v>0</v>
      </c>
      <c r="F879" s="47">
        <f>IFERROR(VLOOKUP(N879,Donnée!A52:I652,3,0),"")</f>
        <v>0</v>
      </c>
      <c r="G879" s="47">
        <f>IFERROR(VLOOKUP(N879,Donnée!A52:I652,4,0),"")</f>
        <v>0</v>
      </c>
      <c r="H879" s="47" t="str">
        <f>IFERROR(VLOOKUP(N879,Donnée!A52:I652,7,0),"")</f>
        <v/>
      </c>
      <c r="I879" s="48">
        <f>IFERROR(IF(Donnée!J540="نعم",IF(G879="نصف داخلي",LOOKUP(270-H879,jours_presence,boursses_DP),IF(G879="داخلي",LOOKUP(270-H879,jours_presence,Boursses_P),IF(G879="نصف داخلي",LOOKUP(270-H879,jours_presence,boursses_DP),IF(G879="داخلي",LOOKUP(270-H879,jours_presence,Boursses_P))))),0),"")</f>
        <v>0</v>
      </c>
      <c r="J879" s="48" t="str">
        <f>IFERROR(IF(G879="داخلي",IF(Donnée!J540="نعم",864,IF(Donnée!J540="لا",1296,"")),""),"")</f>
        <v/>
      </c>
      <c r="K879" s="48" t="str">
        <f>IFERROR(IF(G879="نصف داخلي",IF(Donnée!J540="نعم",432,IF(Donnée!J540="لا",648,"")),""),"")</f>
        <v/>
      </c>
      <c r="L879" s="49">
        <f t="shared" si="52"/>
        <v>0</v>
      </c>
      <c r="M879" s="50"/>
      <c r="N879" s="37">
        <f>Donnée!A540</f>
        <v>539</v>
      </c>
    </row>
    <row r="880" spans="1:14" ht="24.95" customHeight="1" thickBot="1">
      <c r="A880" s="51" t="str">
        <f t="shared" si="53"/>
        <v/>
      </c>
      <c r="B880" s="59" t="str">
        <f>IFERROR(VLOOKUP(N880,Donnée!A53:I653,9,0),"")</f>
        <v/>
      </c>
      <c r="C880" s="53">
        <f>IFERROR(VLOOKUP(N880,Donnée!A53:I653,8,0),"")</f>
        <v>0</v>
      </c>
      <c r="D880" s="54">
        <f>IFERROR(VLOOKUP(N880,Donnée!A53:I653,2,0),"")</f>
        <v>0</v>
      </c>
      <c r="E880" s="55">
        <f>IFERROR(VLOOKUP(N880,Donnée!A53:I653,6,0),"")</f>
        <v>0</v>
      </c>
      <c r="F880" s="54">
        <f>IFERROR(VLOOKUP(N880,Donnée!A53:I653,3,0),"")</f>
        <v>0</v>
      </c>
      <c r="G880" s="52">
        <f>IFERROR(VLOOKUP(N880,Donnée!A53:I653,4,0),"")</f>
        <v>0</v>
      </c>
      <c r="H880" s="54" t="str">
        <f>IFERROR(VLOOKUP(N880,Donnée!A53:I653,7,0),"")</f>
        <v/>
      </c>
      <c r="I880" s="56">
        <f>IFERROR(IF(Donnée!J541="نعم",IF(G880="نصف داخلي",LOOKUP(270-H880,jours_presence,boursses_DP),IF(G880="داخلي",LOOKUP(270-H880,jours_presence,Boursses_P),IF(G880="نصف داخلي",LOOKUP(270-H880,jours_presence,boursses_DP),IF(G880="داخلي",LOOKUP(270-H880,jours_presence,Boursses_P))))),0),"")</f>
        <v>0</v>
      </c>
      <c r="J880" s="56" t="str">
        <f>IFERROR(IF(G880="داخلي",IF(Donnée!J541="نعم",864,IF(Donnée!J541="لا",1296,"")),""),"")</f>
        <v/>
      </c>
      <c r="K880" s="56" t="str">
        <f>IFERROR(IF(G880="نصف داخلي",IF(Donnée!J541="نعم",432,IF(Donnée!J541="لا",648,"")),""),"")</f>
        <v/>
      </c>
      <c r="L880" s="57">
        <f t="shared" si="52"/>
        <v>0</v>
      </c>
      <c r="M880" s="58"/>
      <c r="N880" s="37">
        <f>Donnée!A541</f>
        <v>540</v>
      </c>
    </row>
    <row r="881" spans="1:14" ht="24.95" customHeight="1" thickBot="1">
      <c r="A881" s="23">
        <v>540</v>
      </c>
      <c r="B881" s="23"/>
      <c r="C881" s="23"/>
      <c r="D881" s="23"/>
      <c r="E881" s="23"/>
      <c r="F881" s="23"/>
      <c r="G881" s="23"/>
      <c r="H881" s="23"/>
      <c r="I881" s="24">
        <f>SUM(I861:I880)</f>
        <v>0</v>
      </c>
      <c r="J881" s="24">
        <f>SUM(J861:J880)</f>
        <v>0</v>
      </c>
      <c r="K881" s="24">
        <f>SUM(K861:K880)</f>
        <v>0</v>
      </c>
      <c r="L881" s="24">
        <f>SUM(L861:L880)</f>
        <v>0</v>
      </c>
      <c r="M881" s="23"/>
    </row>
    <row r="892" spans="1:14" ht="24.95" customHeight="1" thickBot="1">
      <c r="A892" s="19"/>
      <c r="B892" s="19"/>
      <c r="C892" s="19"/>
      <c r="D892" s="19"/>
      <c r="E892" s="19"/>
      <c r="F892" s="19"/>
      <c r="G892" s="19"/>
      <c r="H892" s="19"/>
      <c r="I892" s="19"/>
      <c r="J892" s="19"/>
      <c r="K892" s="19"/>
      <c r="L892" s="25" t="s">
        <v>76</v>
      </c>
      <c r="M892" s="19"/>
      <c r="N892" s="19"/>
    </row>
    <row r="893" spans="1:14" ht="24.95" customHeight="1" thickBot="1">
      <c r="A893" s="26" t="s">
        <v>0</v>
      </c>
      <c r="B893" s="27" t="s">
        <v>1</v>
      </c>
      <c r="C893" s="27" t="s">
        <v>2</v>
      </c>
      <c r="D893" s="27" t="s">
        <v>3</v>
      </c>
      <c r="E893" s="27" t="s">
        <v>4</v>
      </c>
      <c r="F893" s="27" t="s">
        <v>5</v>
      </c>
      <c r="G893" s="27" t="s">
        <v>6</v>
      </c>
      <c r="H893" s="27" t="s">
        <v>7</v>
      </c>
      <c r="I893" s="27" t="s">
        <v>49</v>
      </c>
      <c r="J893" s="27" t="s">
        <v>8</v>
      </c>
      <c r="K893" s="27" t="s">
        <v>9</v>
      </c>
      <c r="L893" s="27" t="s">
        <v>10</v>
      </c>
      <c r="M893" s="28" t="s">
        <v>11</v>
      </c>
      <c r="N893" s="29" t="s">
        <v>0</v>
      </c>
    </row>
    <row r="894" spans="1:14" ht="24.95" customHeight="1">
      <c r="A894" s="30" t="str">
        <f>IFERROR(IF(L894&gt;0,A880+1,""),"")</f>
        <v/>
      </c>
      <c r="B894" s="31" t="str">
        <f>IFERROR(VLOOKUP(N894,Donnée!A34:I634,9,0),"")</f>
        <v/>
      </c>
      <c r="C894" s="32">
        <f>IFERROR(VLOOKUP(N894,Donnée!A34:I634,8,0),"")</f>
        <v>0</v>
      </c>
      <c r="D894" s="33">
        <f>IFERROR(VLOOKUP(N894,Donnée!A34:I634,2,0),"")</f>
        <v>0</v>
      </c>
      <c r="E894" s="31">
        <f>IFERROR(VLOOKUP(N894,Donnée!A34:I634,6,0),"")</f>
        <v>0</v>
      </c>
      <c r="F894" s="33">
        <f>IFERROR(VLOOKUP(N894,Donnée!A34:I634,3,0),"")</f>
        <v>0</v>
      </c>
      <c r="G894" s="33">
        <f>IFERROR(VLOOKUP(N894,Donnée!A34:I634,4,0),"")</f>
        <v>0</v>
      </c>
      <c r="H894" s="33" t="str">
        <f>IFERROR(VLOOKUP(N894,Donnée!A34:I634,7,0),"")</f>
        <v/>
      </c>
      <c r="I894" s="34">
        <f>IFERROR(IF(Donnée!J542="نعم",IF(G894="نصف داخلي",LOOKUP(270-H894,jours_presence,boursses_DP),IF(G894="داخلي",LOOKUP(270-H894,jours_presence,Boursses_P),IF(G894="نصف داخلي",LOOKUP(270-H894,jours_presence,boursses_DP),IF(G894="داخلي",LOOKUP(270-H894,jours_presence,Boursses_P))))),0),"")</f>
        <v>0</v>
      </c>
      <c r="J894" s="34" t="str">
        <f>IFERROR(IF(G894="داخلي",IF(Donnée!J542="نعم",864,IF(Donnée!J542="لا",1296,"")),""),"")</f>
        <v/>
      </c>
      <c r="K894" s="34" t="str">
        <f>IFERROR(IF(G894="نصف داخلي",IF(Donnée!J542="نعم",432,IF(Donnée!J542="لا",648,"")),""),"")</f>
        <v/>
      </c>
      <c r="L894" s="35">
        <f t="shared" ref="L894:L913" si="54">IFERROR(SUM(I894:K894),"")</f>
        <v>0</v>
      </c>
      <c r="M894" s="36"/>
      <c r="N894" s="37">
        <f>Donnée!A542</f>
        <v>541</v>
      </c>
    </row>
    <row r="895" spans="1:14" ht="24.95" customHeight="1">
      <c r="A895" s="38" t="str">
        <f t="shared" ref="A895:A913" si="55">IFERROR(IF(L895&gt;0,A894+1,""),"")</f>
        <v/>
      </c>
      <c r="B895" s="39" t="str">
        <f>IFERROR(VLOOKUP(N895,Donnée!A35:I635,9,0),"")</f>
        <v/>
      </c>
      <c r="C895" s="40">
        <f>IFERROR(VLOOKUP(N895,Donnée!A35:I635,8,0),"")</f>
        <v>0</v>
      </c>
      <c r="D895" s="41">
        <f>IFERROR(VLOOKUP(N895,Donnée!A35:I635,2,0),"")</f>
        <v>0</v>
      </c>
      <c r="E895" s="39">
        <f>IFERROR(VLOOKUP(N895,Donnée!A35:I635,6,0),"")</f>
        <v>0</v>
      </c>
      <c r="F895" s="41">
        <f>IFERROR(VLOOKUP(N895,Donnée!A35:I635,3,0),"")</f>
        <v>0</v>
      </c>
      <c r="G895" s="41">
        <f>IFERROR(VLOOKUP(N895,Donnée!A35:I635,4,0),"")</f>
        <v>0</v>
      </c>
      <c r="H895" s="41" t="str">
        <f>IFERROR(VLOOKUP(N895,Donnée!A35:I635,7,0),"")</f>
        <v/>
      </c>
      <c r="I895" s="42">
        <f>IFERROR(IF(Donnée!J543="نعم",IF(G895="نصف داخلي",LOOKUP(270-H895,jours_presence,boursses_DP),IF(G895="داخلي",LOOKUP(270-H895,jours_presence,Boursses_P),IF(G895="نصف داخلي",LOOKUP(270-H895,jours_presence,boursses_DP),IF(G895="داخلي",LOOKUP(270-H895,jours_presence,Boursses_P))))),0),"")</f>
        <v>0</v>
      </c>
      <c r="J895" s="42" t="str">
        <f>IFERROR(IF(G895="داخلي",IF(Donnée!J543="نعم",864,IF(Donnée!J543="لا",1296,"")),""),"")</f>
        <v/>
      </c>
      <c r="K895" s="42" t="str">
        <f>IFERROR(IF(G895="نصف داخلي",IF(Donnée!J543="نعم",432,IF(Donnée!J543="لا",648,"")),""),"")</f>
        <v/>
      </c>
      <c r="L895" s="43">
        <f t="shared" si="54"/>
        <v>0</v>
      </c>
      <c r="M895" s="44"/>
      <c r="N895" s="37">
        <f>Donnée!A543</f>
        <v>542</v>
      </c>
    </row>
    <row r="896" spans="1:14" ht="24.95" customHeight="1">
      <c r="A896" s="38" t="str">
        <f t="shared" si="55"/>
        <v/>
      </c>
      <c r="B896" s="39" t="str">
        <f>IFERROR(VLOOKUP(N896,Donnée!A36:I636,9,0),"")</f>
        <v/>
      </c>
      <c r="C896" s="40">
        <f>IFERROR(VLOOKUP(N896,Donnée!A36:I636,8,0),"")</f>
        <v>0</v>
      </c>
      <c r="D896" s="41">
        <f>IFERROR(VLOOKUP(N896,Donnée!A36:I636,2,0),"")</f>
        <v>0</v>
      </c>
      <c r="E896" s="39">
        <f>IFERROR(VLOOKUP(N896,Donnée!A36:I636,6,0),"")</f>
        <v>0</v>
      </c>
      <c r="F896" s="41">
        <f>IFERROR(VLOOKUP(N896,Donnée!A36:I636,3,0),"")</f>
        <v>0</v>
      </c>
      <c r="G896" s="41">
        <f>IFERROR(VLOOKUP(N896,Donnée!A36:I636,4,0),"")</f>
        <v>0</v>
      </c>
      <c r="H896" s="41" t="str">
        <f>IFERROR(VLOOKUP(N896,Donnée!A36:I636,7,0),"")</f>
        <v/>
      </c>
      <c r="I896" s="42">
        <f>IFERROR(IF(Donnée!J544="نعم",IF(G896="نصف داخلي",LOOKUP(270-H896,jours_presence,boursses_DP),IF(G896="داخلي",LOOKUP(270-H896,jours_presence,Boursses_P),IF(G896="نصف داخلي",LOOKUP(270-H896,jours_presence,boursses_DP),IF(G896="داخلي",LOOKUP(270-H896,jours_presence,Boursses_P))))),0),"")</f>
        <v>0</v>
      </c>
      <c r="J896" s="42" t="str">
        <f>IFERROR(IF(G896="داخلي",IF(Donnée!J544="نعم",864,IF(Donnée!J544="لا",1296,"")),""),"")</f>
        <v/>
      </c>
      <c r="K896" s="42" t="str">
        <f>IFERROR(IF(G896="نصف داخلي",IF(Donnée!J544="نعم",432,IF(Donnée!J544="لا",648,"")),""),"")</f>
        <v/>
      </c>
      <c r="L896" s="43">
        <f t="shared" si="54"/>
        <v>0</v>
      </c>
      <c r="M896" s="44"/>
      <c r="N896" s="37">
        <f>Donnée!A544</f>
        <v>543</v>
      </c>
    </row>
    <row r="897" spans="1:14" ht="24.95" customHeight="1">
      <c r="A897" s="38" t="str">
        <f t="shared" si="55"/>
        <v/>
      </c>
      <c r="B897" s="39" t="str">
        <f>IFERROR(VLOOKUP(N897,Donnée!A37:I637,9,0),"")</f>
        <v/>
      </c>
      <c r="C897" s="40">
        <f>IFERROR(VLOOKUP(N897,Donnée!A37:I637,8,0),"")</f>
        <v>0</v>
      </c>
      <c r="D897" s="41">
        <f>IFERROR(VLOOKUP(N897,Donnée!A37:I637,2,0),"")</f>
        <v>0</v>
      </c>
      <c r="E897" s="39">
        <f>IFERROR(VLOOKUP(N897,Donnée!A37:I637,6,0),"")</f>
        <v>0</v>
      </c>
      <c r="F897" s="41">
        <f>IFERROR(VLOOKUP(N897,Donnée!A37:I637,3,0),"")</f>
        <v>0</v>
      </c>
      <c r="G897" s="41">
        <f>IFERROR(VLOOKUP(N897,Donnée!A37:I637,4,0),"")</f>
        <v>0</v>
      </c>
      <c r="H897" s="41" t="str">
        <f>IFERROR(VLOOKUP(N897,Donnée!A37:I637,7,0),"")</f>
        <v/>
      </c>
      <c r="I897" s="42">
        <f>IFERROR(IF(Donnée!J545="نعم",IF(G897="نصف داخلي",LOOKUP(270-H897,jours_presence,boursses_DP),IF(G897="داخلي",LOOKUP(270-H897,jours_presence,Boursses_P),IF(G897="نصف داخلي",LOOKUP(270-H897,jours_presence,boursses_DP),IF(G897="داخلي",LOOKUP(270-H897,jours_presence,Boursses_P))))),0),"")</f>
        <v>0</v>
      </c>
      <c r="J897" s="42" t="str">
        <f>IFERROR(IF(G897="داخلي",IF(Donnée!J545="نعم",864,IF(Donnée!J545="لا",1296,"")),""),"")</f>
        <v/>
      </c>
      <c r="K897" s="42" t="str">
        <f>IFERROR(IF(G897="نصف داخلي",IF(Donnée!J545="نعم",432,IF(Donnée!J545="لا",648,"")),""),"")</f>
        <v/>
      </c>
      <c r="L897" s="43">
        <f t="shared" si="54"/>
        <v>0</v>
      </c>
      <c r="M897" s="44"/>
      <c r="N897" s="37">
        <f>Donnée!A545</f>
        <v>544</v>
      </c>
    </row>
    <row r="898" spans="1:14" ht="24.95" customHeight="1">
      <c r="A898" s="38" t="str">
        <f t="shared" si="55"/>
        <v/>
      </c>
      <c r="B898" s="39" t="str">
        <f>IFERROR(VLOOKUP(N898,Donnée!A38:I638,9,0),"")</f>
        <v/>
      </c>
      <c r="C898" s="40">
        <f>IFERROR(VLOOKUP(N898,Donnée!A38:I638,8,0),"")</f>
        <v>0</v>
      </c>
      <c r="D898" s="41">
        <f>IFERROR(VLOOKUP(N898,Donnée!A38:I638,2,0),"")</f>
        <v>0</v>
      </c>
      <c r="E898" s="39">
        <f>IFERROR(VLOOKUP(N898,Donnée!A38:I638,6,0),"")</f>
        <v>0</v>
      </c>
      <c r="F898" s="41">
        <f>IFERROR(VLOOKUP(N898,Donnée!A38:I638,3,0),"")</f>
        <v>0</v>
      </c>
      <c r="G898" s="41">
        <f>IFERROR(VLOOKUP(N898,Donnée!A38:I638,4,0),"")</f>
        <v>0</v>
      </c>
      <c r="H898" s="41" t="str">
        <f>IFERROR(VLOOKUP(N898,Donnée!A38:I638,7,0),"")</f>
        <v/>
      </c>
      <c r="I898" s="42">
        <f>IFERROR(IF(Donnée!J546="نعم",IF(G898="نصف داخلي",LOOKUP(270-H898,jours_presence,boursses_DP),IF(G898="داخلي",LOOKUP(270-H898,jours_presence,Boursses_P),IF(G898="نصف داخلي",LOOKUP(270-H898,jours_presence,boursses_DP),IF(G898="داخلي",LOOKUP(270-H898,jours_presence,Boursses_P))))),0),"")</f>
        <v>0</v>
      </c>
      <c r="J898" s="42" t="str">
        <f>IFERROR(IF(G898="داخلي",IF(Donnée!J546="نعم",864,IF(Donnée!J546="لا",1296,"")),""),"")</f>
        <v/>
      </c>
      <c r="K898" s="42" t="str">
        <f>IFERROR(IF(G898="نصف داخلي",IF(Donnée!J546="نعم",432,IF(Donnée!J546="لا",648,"")),""),"")</f>
        <v/>
      </c>
      <c r="L898" s="43">
        <f t="shared" si="54"/>
        <v>0</v>
      </c>
      <c r="M898" s="44"/>
      <c r="N898" s="37">
        <f>Donnée!A546</f>
        <v>545</v>
      </c>
    </row>
    <row r="899" spans="1:14" ht="24.95" customHeight="1">
      <c r="A899" s="38" t="str">
        <f t="shared" si="55"/>
        <v/>
      </c>
      <c r="B899" s="39" t="str">
        <f>IFERROR(VLOOKUP(N899,Donnée!A39:I639,9,0),"")</f>
        <v/>
      </c>
      <c r="C899" s="40">
        <f>IFERROR(VLOOKUP(N899,Donnée!A39:I639,8,0),"")</f>
        <v>0</v>
      </c>
      <c r="D899" s="41">
        <f>IFERROR(VLOOKUP(N899,Donnée!A39:I639,2,0),"")</f>
        <v>0</v>
      </c>
      <c r="E899" s="39">
        <f>IFERROR(VLOOKUP(N899,Donnée!A39:I639,6,0),"")</f>
        <v>0</v>
      </c>
      <c r="F899" s="41">
        <f>IFERROR(VLOOKUP(N899,Donnée!A39:I639,3,0),"")</f>
        <v>0</v>
      </c>
      <c r="G899" s="41">
        <f>IFERROR(VLOOKUP(N899,Donnée!A39:I639,4,0),"")</f>
        <v>0</v>
      </c>
      <c r="H899" s="41" t="str">
        <f>IFERROR(VLOOKUP(N899,Donnée!A39:I639,7,0),"")</f>
        <v/>
      </c>
      <c r="I899" s="42">
        <f>IFERROR(IF(Donnée!J547="نعم",IF(G899="نصف داخلي",LOOKUP(270-H899,jours_presence,boursses_DP),IF(G899="داخلي",LOOKUP(270-H899,jours_presence,Boursses_P),IF(G899="نصف داخلي",LOOKUP(270-H899,jours_presence,boursses_DP),IF(G899="داخلي",LOOKUP(270-H899,jours_presence,Boursses_P))))),0),"")</f>
        <v>0</v>
      </c>
      <c r="J899" s="42" t="str">
        <f>IFERROR(IF(G899="داخلي",IF(Donnée!J547="نعم",864,IF(Donnée!J547="لا",1296,"")),""),"")</f>
        <v/>
      </c>
      <c r="K899" s="42" t="str">
        <f>IFERROR(IF(G899="نصف داخلي",IF(Donnée!J547="نعم",432,IF(Donnée!J547="لا",648,"")),""),"")</f>
        <v/>
      </c>
      <c r="L899" s="43">
        <f t="shared" si="54"/>
        <v>0</v>
      </c>
      <c r="M899" s="44"/>
      <c r="N899" s="37">
        <f>Donnée!A547</f>
        <v>546</v>
      </c>
    </row>
    <row r="900" spans="1:14" ht="24.95" customHeight="1">
      <c r="A900" s="38" t="str">
        <f t="shared" si="55"/>
        <v/>
      </c>
      <c r="B900" s="39" t="str">
        <f>IFERROR(VLOOKUP(N900,Donnée!A40:I640,9,0),"")</f>
        <v/>
      </c>
      <c r="C900" s="40">
        <f>IFERROR(VLOOKUP(N900,Donnée!A40:I640,8,0),"")</f>
        <v>0</v>
      </c>
      <c r="D900" s="41">
        <f>IFERROR(VLOOKUP(N900,Donnée!A40:I640,2,0),"")</f>
        <v>0</v>
      </c>
      <c r="E900" s="39">
        <f>IFERROR(VLOOKUP(N900,Donnée!A40:I640,6,0),"")</f>
        <v>0</v>
      </c>
      <c r="F900" s="41">
        <f>IFERROR(VLOOKUP(N900,Donnée!A40:I640,3,0),"")</f>
        <v>0</v>
      </c>
      <c r="G900" s="41">
        <f>IFERROR(VLOOKUP(N900,Donnée!A40:I640,4,0),"")</f>
        <v>0</v>
      </c>
      <c r="H900" s="41" t="str">
        <f>IFERROR(VLOOKUP(N900,Donnée!A40:I640,7,0),"")</f>
        <v/>
      </c>
      <c r="I900" s="42">
        <f>IFERROR(IF(Donnée!J548="نعم",IF(G900="نصف داخلي",LOOKUP(270-H900,jours_presence,boursses_DP),IF(G900="داخلي",LOOKUP(270-H900,jours_presence,Boursses_P),IF(G900="نصف داخلي",LOOKUP(270-H900,jours_presence,boursses_DP),IF(G900="داخلي",LOOKUP(270-H900,jours_presence,Boursses_P))))),0),"")</f>
        <v>0</v>
      </c>
      <c r="J900" s="42" t="str">
        <f>IFERROR(IF(G900="داخلي",IF(Donnée!J548="نعم",864,IF(Donnée!J548="لا",1296,"")),""),"")</f>
        <v/>
      </c>
      <c r="K900" s="42" t="str">
        <f>IFERROR(IF(G900="نصف داخلي",IF(Donnée!J548="نعم",432,IF(Donnée!J548="لا",648,"")),""),"")</f>
        <v/>
      </c>
      <c r="L900" s="43">
        <f t="shared" si="54"/>
        <v>0</v>
      </c>
      <c r="M900" s="44"/>
      <c r="N900" s="37">
        <f>Donnée!A548</f>
        <v>547</v>
      </c>
    </row>
    <row r="901" spans="1:14" ht="24.95" customHeight="1">
      <c r="A901" s="38" t="str">
        <f t="shared" si="55"/>
        <v/>
      </c>
      <c r="B901" s="39" t="str">
        <f>IFERROR(VLOOKUP(N901,Donnée!A41:I641,9,0),"")</f>
        <v/>
      </c>
      <c r="C901" s="40">
        <f>IFERROR(VLOOKUP(N901,Donnée!A41:I641,8,0),"")</f>
        <v>0</v>
      </c>
      <c r="D901" s="41">
        <f>IFERROR(VLOOKUP(N901,Donnée!A41:I641,2,0),"")</f>
        <v>0</v>
      </c>
      <c r="E901" s="39">
        <f>IFERROR(VLOOKUP(N901,Donnée!A41:I641,6,0),"")</f>
        <v>0</v>
      </c>
      <c r="F901" s="41">
        <f>IFERROR(VLOOKUP(N901,Donnée!A41:I641,3,0),"")</f>
        <v>0</v>
      </c>
      <c r="G901" s="41">
        <f>IFERROR(VLOOKUP(N901,Donnée!A41:I641,4,0),"")</f>
        <v>0</v>
      </c>
      <c r="H901" s="41" t="str">
        <f>IFERROR(VLOOKUP(N901,Donnée!A41:I641,7,0),"")</f>
        <v/>
      </c>
      <c r="I901" s="42">
        <f>IFERROR(IF(Donnée!J549="نعم",IF(G901="نصف داخلي",LOOKUP(270-H901,jours_presence,boursses_DP),IF(G901="داخلي",LOOKUP(270-H901,jours_presence,Boursses_P),IF(G901="نصف داخلي",LOOKUP(270-H901,jours_presence,boursses_DP),IF(G901="داخلي",LOOKUP(270-H901,jours_presence,Boursses_P))))),0),"")</f>
        <v>0</v>
      </c>
      <c r="J901" s="42" t="str">
        <f>IFERROR(IF(G901="داخلي",IF(Donnée!J549="نعم",864,IF(Donnée!J549="لا",1296,"")),""),"")</f>
        <v/>
      </c>
      <c r="K901" s="42" t="str">
        <f>IFERROR(IF(G901="نصف داخلي",IF(Donnée!J549="نعم",432,IF(Donnée!J549="لا",648,"")),""),"")</f>
        <v/>
      </c>
      <c r="L901" s="43">
        <f t="shared" si="54"/>
        <v>0</v>
      </c>
      <c r="M901" s="44"/>
      <c r="N901" s="37">
        <f>Donnée!A549</f>
        <v>548</v>
      </c>
    </row>
    <row r="902" spans="1:14" ht="24.95" customHeight="1">
      <c r="A902" s="38" t="str">
        <f t="shared" si="55"/>
        <v/>
      </c>
      <c r="B902" s="39" t="str">
        <f>IFERROR(VLOOKUP(N902,Donnée!A42:I642,9,0),"")</f>
        <v/>
      </c>
      <c r="C902" s="40">
        <f>IFERROR(VLOOKUP(N902,Donnée!A42:I642,8,0),"")</f>
        <v>0</v>
      </c>
      <c r="D902" s="41">
        <f>IFERROR(VLOOKUP(N902,Donnée!A42:I642,2,0),"")</f>
        <v>0</v>
      </c>
      <c r="E902" s="39">
        <f>IFERROR(VLOOKUP(N902,Donnée!A42:I642,6,0),"")</f>
        <v>0</v>
      </c>
      <c r="F902" s="41">
        <f>IFERROR(VLOOKUP(N902,Donnée!A42:I642,3,0),"")</f>
        <v>0</v>
      </c>
      <c r="G902" s="41">
        <f>IFERROR(VLOOKUP(N902,Donnée!A42:I642,4,0),"")</f>
        <v>0</v>
      </c>
      <c r="H902" s="41" t="str">
        <f>IFERROR(VLOOKUP(N902,Donnée!A42:I642,7,0),"")</f>
        <v/>
      </c>
      <c r="I902" s="42">
        <f>IFERROR(IF(Donnée!J550="نعم",IF(G902="نصف داخلي",LOOKUP(270-H902,jours_presence,boursses_DP),IF(G902="داخلي",LOOKUP(270-H902,jours_presence,Boursses_P),IF(G902="نصف داخلي",LOOKUP(270-H902,jours_presence,boursses_DP),IF(G902="داخلي",LOOKUP(270-H902,jours_presence,Boursses_P))))),0),"")</f>
        <v>0</v>
      </c>
      <c r="J902" s="42" t="str">
        <f>IFERROR(IF(G902="داخلي",IF(Donnée!J550="نعم",864,IF(Donnée!J550="لا",1296,"")),""),"")</f>
        <v/>
      </c>
      <c r="K902" s="42" t="str">
        <f>IFERROR(IF(G902="نصف داخلي",IF(Donnée!J550="نعم",432,IF(Donnée!J550="لا",648,"")),""),"")</f>
        <v/>
      </c>
      <c r="L902" s="43">
        <f t="shared" si="54"/>
        <v>0</v>
      </c>
      <c r="M902" s="44"/>
      <c r="N902" s="37">
        <f>Donnée!A550</f>
        <v>549</v>
      </c>
    </row>
    <row r="903" spans="1:14" ht="24.95" customHeight="1">
      <c r="A903" s="38" t="str">
        <f t="shared" si="55"/>
        <v/>
      </c>
      <c r="B903" s="45" t="str">
        <f>IFERROR(VLOOKUP(N903,Donnée!A43:I643,9,0),"")</f>
        <v/>
      </c>
      <c r="C903" s="46">
        <f>IFERROR(VLOOKUP(N903,Donnée!A43:I643,8,0),"")</f>
        <v>0</v>
      </c>
      <c r="D903" s="47">
        <f>IFERROR(VLOOKUP(N903,Donnée!A43:I643,2,0),"")</f>
        <v>0</v>
      </c>
      <c r="E903" s="45">
        <f>IFERROR(VLOOKUP(N903,Donnée!A43:I643,6,0),"")</f>
        <v>0</v>
      </c>
      <c r="F903" s="47">
        <f>IFERROR(VLOOKUP(N903,Donnée!A43:I643,3,0),"")</f>
        <v>0</v>
      </c>
      <c r="G903" s="47">
        <f>IFERROR(VLOOKUP(N903,Donnée!A43:I643,4,0),"")</f>
        <v>0</v>
      </c>
      <c r="H903" s="47" t="str">
        <f>IFERROR(VLOOKUP(N903,Donnée!A43:I643,7,0),"")</f>
        <v/>
      </c>
      <c r="I903" s="48">
        <f>IFERROR(IF(Donnée!J551="نعم",IF(G903="نصف داخلي",LOOKUP(270-H903,jours_presence,boursses_DP),IF(G903="داخلي",LOOKUP(270-H903,jours_presence,Boursses_P),IF(G903="نصف داخلي",LOOKUP(270-H903,jours_presence,boursses_DP),IF(G903="داخلي",LOOKUP(270-H903,jours_presence,Boursses_P))))),0),"")</f>
        <v>0</v>
      </c>
      <c r="J903" s="48" t="str">
        <f>IFERROR(IF(G903="داخلي",IF(Donnée!J551="نعم",864,IF(Donnée!J551="لا",1296,"")),""),"")</f>
        <v/>
      </c>
      <c r="K903" s="48" t="str">
        <f>IFERROR(IF(G903="نصف داخلي",IF(Donnée!J551="نعم",432,IF(Donnée!J551="لا",648,"")),""),"")</f>
        <v/>
      </c>
      <c r="L903" s="49">
        <f t="shared" si="54"/>
        <v>0</v>
      </c>
      <c r="M903" s="50"/>
      <c r="N903" s="37">
        <f>Donnée!A551</f>
        <v>550</v>
      </c>
    </row>
    <row r="904" spans="1:14" ht="24.95" customHeight="1">
      <c r="A904" s="38" t="str">
        <f t="shared" si="55"/>
        <v/>
      </c>
      <c r="B904" s="45" t="str">
        <f>IFERROR(VLOOKUP(N904,Donnée!A44:I644,9,0),"")</f>
        <v/>
      </c>
      <c r="C904" s="46">
        <f>IFERROR(VLOOKUP(N904,Donnée!A44:I644,8,0),"")</f>
        <v>0</v>
      </c>
      <c r="D904" s="47">
        <f>IFERROR(VLOOKUP(N904,Donnée!A44:I644,2,0),"")</f>
        <v>0</v>
      </c>
      <c r="E904" s="45">
        <f>IFERROR(VLOOKUP(N904,Donnée!A44:I644,6,0),"")</f>
        <v>0</v>
      </c>
      <c r="F904" s="47">
        <f>IFERROR(VLOOKUP(N904,Donnée!A44:I644,3,0),"")</f>
        <v>0</v>
      </c>
      <c r="G904" s="47">
        <f>IFERROR(VLOOKUP(N904,Donnée!A44:I644,4,0),"")</f>
        <v>0</v>
      </c>
      <c r="H904" s="47" t="str">
        <f>IFERROR(VLOOKUP(N904,Donnée!A44:I644,7,0),"")</f>
        <v/>
      </c>
      <c r="I904" s="48">
        <f>IFERROR(IF(Donnée!J552="نعم",IF(G904="نصف داخلي",LOOKUP(270-H904,jours_presence,boursses_DP),IF(G904="داخلي",LOOKUP(270-H904,jours_presence,Boursses_P),IF(G904="نصف داخلي",LOOKUP(270-H904,jours_presence,boursses_DP),IF(G904="داخلي",LOOKUP(270-H904,jours_presence,Boursses_P))))),0),"")</f>
        <v>0</v>
      </c>
      <c r="J904" s="48" t="str">
        <f>IFERROR(IF(G904="داخلي",IF(Donnée!J552="نعم",864,IF(Donnée!J552="لا",1296,"")),""),"")</f>
        <v/>
      </c>
      <c r="K904" s="48" t="str">
        <f>IFERROR(IF(G904="نصف داخلي",IF(Donnée!J552="نعم",432,IF(Donnée!J552="لا",648,"")),""),"")</f>
        <v/>
      </c>
      <c r="L904" s="49">
        <f t="shared" si="54"/>
        <v>0</v>
      </c>
      <c r="M904" s="50"/>
      <c r="N904" s="37">
        <f>Donnée!A552</f>
        <v>551</v>
      </c>
    </row>
    <row r="905" spans="1:14" ht="24.95" customHeight="1">
      <c r="A905" s="38" t="str">
        <f t="shared" si="55"/>
        <v/>
      </c>
      <c r="B905" s="45" t="str">
        <f>IFERROR(VLOOKUP(N905,Donnée!A45:I645,9,0),"")</f>
        <v/>
      </c>
      <c r="C905" s="46">
        <f>IFERROR(VLOOKUP(N905,Donnée!A45:I645,8,0),"")</f>
        <v>0</v>
      </c>
      <c r="D905" s="47">
        <f>IFERROR(VLOOKUP(N905,Donnée!A45:I645,2,0),"")</f>
        <v>0</v>
      </c>
      <c r="E905" s="45">
        <f>IFERROR(VLOOKUP(N905,Donnée!A45:I645,6,0),"")</f>
        <v>0</v>
      </c>
      <c r="F905" s="47">
        <f>IFERROR(VLOOKUP(N905,Donnée!A45:I645,3,0),"")</f>
        <v>0</v>
      </c>
      <c r="G905" s="47">
        <f>IFERROR(VLOOKUP(N905,Donnée!A45:I645,4,0),"")</f>
        <v>0</v>
      </c>
      <c r="H905" s="47" t="str">
        <f>IFERROR(VLOOKUP(N905,Donnée!A45:I645,7,0),"")</f>
        <v/>
      </c>
      <c r="I905" s="48">
        <f>IFERROR(IF(Donnée!J553="نعم",IF(G905="نصف داخلي",LOOKUP(270-H905,jours_presence,boursses_DP),IF(G905="داخلي",LOOKUP(270-H905,jours_presence,Boursses_P),IF(G905="نصف داخلي",LOOKUP(270-H905,jours_presence,boursses_DP),IF(G905="داخلي",LOOKUP(270-H905,jours_presence,Boursses_P))))),0),"")</f>
        <v>0</v>
      </c>
      <c r="J905" s="48" t="str">
        <f>IFERROR(IF(G905="داخلي",IF(Donnée!J553="نعم",864,IF(Donnée!J553="لا",1296,"")),""),"")</f>
        <v/>
      </c>
      <c r="K905" s="48" t="str">
        <f>IFERROR(IF(G905="نصف داخلي",IF(Donnée!J553="نعم",432,IF(Donnée!J553="لا",648,"")),""),"")</f>
        <v/>
      </c>
      <c r="L905" s="49">
        <f t="shared" si="54"/>
        <v>0</v>
      </c>
      <c r="M905" s="50"/>
      <c r="N905" s="37">
        <f>Donnée!A553</f>
        <v>552</v>
      </c>
    </row>
    <row r="906" spans="1:14" ht="24.95" customHeight="1">
      <c r="A906" s="38" t="str">
        <f t="shared" si="55"/>
        <v/>
      </c>
      <c r="B906" s="45" t="str">
        <f>IFERROR(VLOOKUP(N906,Donnée!A46:I646,9,0),"")</f>
        <v/>
      </c>
      <c r="C906" s="46">
        <f>IFERROR(VLOOKUP(N906,Donnée!A46:I646,8,0),"")</f>
        <v>0</v>
      </c>
      <c r="D906" s="47">
        <f>IFERROR(VLOOKUP(N906,Donnée!A46:I646,2,0),"")</f>
        <v>0</v>
      </c>
      <c r="E906" s="45">
        <f>IFERROR(VLOOKUP(N906,Donnée!A46:I646,6,0),"")</f>
        <v>0</v>
      </c>
      <c r="F906" s="47">
        <f>IFERROR(VLOOKUP(N906,Donnée!A46:I646,3,0),"")</f>
        <v>0</v>
      </c>
      <c r="G906" s="47">
        <f>IFERROR(VLOOKUP(N906,Donnée!A46:I646,4,0),"")</f>
        <v>0</v>
      </c>
      <c r="H906" s="47" t="str">
        <f>IFERROR(VLOOKUP(N906,Donnée!A46:I646,7,0),"")</f>
        <v/>
      </c>
      <c r="I906" s="48">
        <f>IFERROR(IF(Donnée!J554="نعم",IF(G906="نصف داخلي",LOOKUP(270-H906,jours_presence,boursses_DP),IF(G906="داخلي",LOOKUP(270-H906,jours_presence,Boursses_P),IF(G906="نصف داخلي",LOOKUP(270-H906,jours_presence,boursses_DP),IF(G906="داخلي",LOOKUP(270-H906,jours_presence,Boursses_P))))),0),"")</f>
        <v>0</v>
      </c>
      <c r="J906" s="48" t="str">
        <f>IFERROR(IF(G906="داخلي",IF(Donnée!J554="نعم",864,IF(Donnée!J554="لا",1296,"")),""),"")</f>
        <v/>
      </c>
      <c r="K906" s="48" t="str">
        <f>IFERROR(IF(G906="نصف داخلي",IF(Donnée!J554="نعم",432,IF(Donnée!J554="لا",648,"")),""),"")</f>
        <v/>
      </c>
      <c r="L906" s="49">
        <f t="shared" si="54"/>
        <v>0</v>
      </c>
      <c r="M906" s="50"/>
      <c r="N906" s="37">
        <f>Donnée!A554</f>
        <v>553</v>
      </c>
    </row>
    <row r="907" spans="1:14" ht="24.95" customHeight="1">
      <c r="A907" s="38" t="str">
        <f t="shared" si="55"/>
        <v/>
      </c>
      <c r="B907" s="45" t="str">
        <f>IFERROR(VLOOKUP(N907,Donnée!A47:I647,9,0),"")</f>
        <v/>
      </c>
      <c r="C907" s="46">
        <f>IFERROR(VLOOKUP(N907,Donnée!A47:I647,8,0),"")</f>
        <v>0</v>
      </c>
      <c r="D907" s="47">
        <f>IFERROR(VLOOKUP(N907,Donnée!A47:I647,2,0),"")</f>
        <v>0</v>
      </c>
      <c r="E907" s="45">
        <f>IFERROR(VLOOKUP(N907,Donnée!A47:I647,6,0),"")</f>
        <v>0</v>
      </c>
      <c r="F907" s="47">
        <f>IFERROR(VLOOKUP(N907,Donnée!A47:I647,3,0),"")</f>
        <v>0</v>
      </c>
      <c r="G907" s="47">
        <f>IFERROR(VLOOKUP(N907,Donnée!A47:I647,4,0),"")</f>
        <v>0</v>
      </c>
      <c r="H907" s="47" t="str">
        <f>IFERROR(VLOOKUP(N907,Donnée!A47:I647,7,0),"")</f>
        <v/>
      </c>
      <c r="I907" s="48">
        <f>IFERROR(IF(Donnée!J555="نعم",IF(G907="نصف داخلي",LOOKUP(270-H907,jours_presence,boursses_DP),IF(G907="داخلي",LOOKUP(270-H907,jours_presence,Boursses_P),IF(G907="نصف داخلي",LOOKUP(270-H907,jours_presence,boursses_DP),IF(G907="داخلي",LOOKUP(270-H907,jours_presence,Boursses_P))))),0),"")</f>
        <v>0</v>
      </c>
      <c r="J907" s="48" t="str">
        <f>IFERROR(IF(G907="داخلي",IF(Donnée!J555="نعم",864,IF(Donnée!J555="لا",1296,"")),""),"")</f>
        <v/>
      </c>
      <c r="K907" s="48" t="str">
        <f>IFERROR(IF(G907="نصف داخلي",IF(Donnée!J555="نعم",432,IF(Donnée!J555="لا",648,"")),""),"")</f>
        <v/>
      </c>
      <c r="L907" s="49">
        <f t="shared" si="54"/>
        <v>0</v>
      </c>
      <c r="M907" s="50"/>
      <c r="N907" s="37">
        <f>Donnée!A555</f>
        <v>554</v>
      </c>
    </row>
    <row r="908" spans="1:14" ht="24.95" customHeight="1">
      <c r="A908" s="38" t="str">
        <f t="shared" si="55"/>
        <v/>
      </c>
      <c r="B908" s="45" t="str">
        <f>IFERROR(VLOOKUP(N908,Donnée!A48:I648,9,0),"")</f>
        <v/>
      </c>
      <c r="C908" s="46">
        <f>IFERROR(VLOOKUP(N908,Donnée!A48:I648,8,0),"")</f>
        <v>0</v>
      </c>
      <c r="D908" s="47">
        <f>IFERROR(VLOOKUP(N908,Donnée!A48:I648,2,0),"")</f>
        <v>0</v>
      </c>
      <c r="E908" s="45">
        <f>IFERROR(VLOOKUP(N908,Donnée!A48:I648,6,0),"")</f>
        <v>0</v>
      </c>
      <c r="F908" s="47">
        <f>IFERROR(VLOOKUP(N908,Donnée!A48:I648,3,0),"")</f>
        <v>0</v>
      </c>
      <c r="G908" s="47">
        <f>IFERROR(VLOOKUP(N908,Donnée!A48:I648,4,0),"")</f>
        <v>0</v>
      </c>
      <c r="H908" s="47" t="str">
        <f>IFERROR(VLOOKUP(N908,Donnée!A48:I648,7,0),"")</f>
        <v/>
      </c>
      <c r="I908" s="48">
        <f>IFERROR(IF(Donnée!J556="نعم",IF(G908="نصف داخلي",LOOKUP(270-H908,jours_presence,boursses_DP),IF(G908="داخلي",LOOKUP(270-H908,jours_presence,Boursses_P),IF(G908="نصف داخلي",LOOKUP(270-H908,jours_presence,boursses_DP),IF(G908="داخلي",LOOKUP(270-H908,jours_presence,Boursses_P))))),0),"")</f>
        <v>0</v>
      </c>
      <c r="J908" s="48" t="str">
        <f>IFERROR(IF(G908="داخلي",IF(Donnée!J556="نعم",864,IF(Donnée!J556="لا",1296,"")),""),"")</f>
        <v/>
      </c>
      <c r="K908" s="48" t="str">
        <f>IFERROR(IF(G908="نصف داخلي",IF(Donnée!J556="نعم",432,IF(Donnée!J556="لا",648,"")),""),"")</f>
        <v/>
      </c>
      <c r="L908" s="49">
        <f t="shared" si="54"/>
        <v>0</v>
      </c>
      <c r="M908" s="50"/>
      <c r="N908" s="37">
        <f>Donnée!A556</f>
        <v>555</v>
      </c>
    </row>
    <row r="909" spans="1:14" ht="24.95" customHeight="1">
      <c r="A909" s="38" t="str">
        <f t="shared" si="55"/>
        <v/>
      </c>
      <c r="B909" s="45" t="str">
        <f>IFERROR(VLOOKUP(N909,Donnée!A49:I649,9,0),"")</f>
        <v/>
      </c>
      <c r="C909" s="46">
        <f>IFERROR(VLOOKUP(N909,Donnée!A49:I649,8,0),"")</f>
        <v>0</v>
      </c>
      <c r="D909" s="47">
        <f>IFERROR(VLOOKUP(N909,Donnée!A49:I649,2,0),"")</f>
        <v>0</v>
      </c>
      <c r="E909" s="45">
        <f>IFERROR(VLOOKUP(N909,Donnée!A49:I649,6,0),"")</f>
        <v>0</v>
      </c>
      <c r="F909" s="47">
        <f>IFERROR(VLOOKUP(N909,Donnée!A49:I649,3,0),"")</f>
        <v>0</v>
      </c>
      <c r="G909" s="47">
        <f>IFERROR(VLOOKUP(N909,Donnée!A49:I649,4,0),"")</f>
        <v>0</v>
      </c>
      <c r="H909" s="47" t="str">
        <f>IFERROR(VLOOKUP(N909,Donnée!A49:I649,7,0),"")</f>
        <v/>
      </c>
      <c r="I909" s="48">
        <f>IFERROR(IF(Donnée!J557="نعم",IF(G909="نصف داخلي",LOOKUP(270-H909,jours_presence,boursses_DP),IF(G909="داخلي",LOOKUP(270-H909,jours_presence,Boursses_P),IF(G909="نصف داخلي",LOOKUP(270-H909,jours_presence,boursses_DP),IF(G909="داخلي",LOOKUP(270-H909,jours_presence,Boursses_P))))),0),"")</f>
        <v>0</v>
      </c>
      <c r="J909" s="48" t="str">
        <f>IFERROR(IF(G909="داخلي",IF(Donnée!J557="نعم",864,IF(Donnée!J557="لا",1296,"")),""),"")</f>
        <v/>
      </c>
      <c r="K909" s="48" t="str">
        <f>IFERROR(IF(G909="نصف داخلي",IF(Donnée!J557="نعم",432,IF(Donnée!J557="لا",648,"")),""),"")</f>
        <v/>
      </c>
      <c r="L909" s="49">
        <f t="shared" si="54"/>
        <v>0</v>
      </c>
      <c r="M909" s="50"/>
      <c r="N909" s="37">
        <f>Donnée!A557</f>
        <v>556</v>
      </c>
    </row>
    <row r="910" spans="1:14" ht="24.95" customHeight="1">
      <c r="A910" s="38" t="str">
        <f t="shared" si="55"/>
        <v/>
      </c>
      <c r="B910" s="45" t="str">
        <f>IFERROR(VLOOKUP(N910,Donnée!A50:I650,9,0),"")</f>
        <v/>
      </c>
      <c r="C910" s="46">
        <f>IFERROR(VLOOKUP(N910,Donnée!A50:I650,8,0),"")</f>
        <v>0</v>
      </c>
      <c r="D910" s="47">
        <f>IFERROR(VLOOKUP(N910,Donnée!A50:I650,2,0),"")</f>
        <v>0</v>
      </c>
      <c r="E910" s="45">
        <f>IFERROR(VLOOKUP(N910,Donnée!A50:I650,6,0),"")</f>
        <v>0</v>
      </c>
      <c r="F910" s="47">
        <f>IFERROR(VLOOKUP(N910,Donnée!A50:I650,3,0),"")</f>
        <v>0</v>
      </c>
      <c r="G910" s="47">
        <f>IFERROR(VLOOKUP(N910,Donnée!A50:I650,4,0),"")</f>
        <v>0</v>
      </c>
      <c r="H910" s="47" t="str">
        <f>IFERROR(VLOOKUP(N910,Donnée!A50:I650,7,0),"")</f>
        <v/>
      </c>
      <c r="I910" s="48">
        <f>IFERROR(IF(Donnée!J558="نعم",IF(G910="نصف داخلي",LOOKUP(270-H910,jours_presence,boursses_DP),IF(G910="داخلي",LOOKUP(270-H910,jours_presence,Boursses_P),IF(G910="نصف داخلي",LOOKUP(270-H910,jours_presence,boursses_DP),IF(G910="داخلي",LOOKUP(270-H910,jours_presence,Boursses_P))))),0),"")</f>
        <v>0</v>
      </c>
      <c r="J910" s="48" t="str">
        <f>IFERROR(IF(G910="داخلي",IF(Donnée!J558="نعم",864,IF(Donnée!J558="لا",1296,"")),""),"")</f>
        <v/>
      </c>
      <c r="K910" s="48" t="str">
        <f>IFERROR(IF(G910="نصف داخلي",IF(Donnée!J558="نعم",432,IF(Donnée!J558="لا",648,"")),""),"")</f>
        <v/>
      </c>
      <c r="L910" s="49">
        <f t="shared" si="54"/>
        <v>0</v>
      </c>
      <c r="M910" s="50"/>
      <c r="N910" s="37">
        <f>Donnée!A558</f>
        <v>557</v>
      </c>
    </row>
    <row r="911" spans="1:14" ht="24.95" customHeight="1">
      <c r="A911" s="38" t="str">
        <f t="shared" si="55"/>
        <v/>
      </c>
      <c r="B911" s="45" t="str">
        <f>IFERROR(VLOOKUP(N911,Donnée!A51:I651,9,0),"")</f>
        <v/>
      </c>
      <c r="C911" s="46">
        <f>IFERROR(VLOOKUP(N911,Donnée!A51:I651,8,0),"")</f>
        <v>0</v>
      </c>
      <c r="D911" s="47">
        <f>IFERROR(VLOOKUP(N911,Donnée!A51:I651,2,0),"")</f>
        <v>0</v>
      </c>
      <c r="E911" s="45">
        <f>IFERROR(VLOOKUP(N911,Donnée!A51:I651,6,0),"")</f>
        <v>0</v>
      </c>
      <c r="F911" s="47">
        <f>IFERROR(VLOOKUP(N911,Donnée!A51:I651,3,0),"")</f>
        <v>0</v>
      </c>
      <c r="G911" s="47">
        <f>IFERROR(VLOOKUP(N911,Donnée!A51:I651,4,0),"")</f>
        <v>0</v>
      </c>
      <c r="H911" s="47" t="str">
        <f>IFERROR(VLOOKUP(N911,Donnée!A51:I651,7,0),"")</f>
        <v/>
      </c>
      <c r="I911" s="48">
        <f>IFERROR(IF(Donnée!J559="نعم",IF(G911="نصف داخلي",LOOKUP(270-H911,jours_presence,boursses_DP),IF(G911="داخلي",LOOKUP(270-H911,jours_presence,Boursses_P),IF(G911="نصف داخلي",LOOKUP(270-H911,jours_presence,boursses_DP),IF(G911="داخلي",LOOKUP(270-H911,jours_presence,Boursses_P))))),0),"")</f>
        <v>0</v>
      </c>
      <c r="J911" s="48" t="str">
        <f>IFERROR(IF(G911="داخلي",IF(Donnée!J559="نعم",864,IF(Donnée!J559="لا",1296,"")),""),"")</f>
        <v/>
      </c>
      <c r="K911" s="48" t="str">
        <f>IFERROR(IF(G911="نصف داخلي",IF(Donnée!J559="نعم",432,IF(Donnée!J559="لا",648,"")),""),"")</f>
        <v/>
      </c>
      <c r="L911" s="49">
        <f t="shared" si="54"/>
        <v>0</v>
      </c>
      <c r="M911" s="50"/>
      <c r="N911" s="37">
        <f>Donnée!A559</f>
        <v>558</v>
      </c>
    </row>
    <row r="912" spans="1:14" ht="24.95" customHeight="1">
      <c r="A912" s="38" t="str">
        <f t="shared" si="55"/>
        <v/>
      </c>
      <c r="B912" s="45" t="str">
        <f>IFERROR(VLOOKUP(N912,Donnée!A52:I652,9,0),"")</f>
        <v/>
      </c>
      <c r="C912" s="46">
        <f>IFERROR(VLOOKUP(N912,Donnée!A52:I652,8,0),"")</f>
        <v>0</v>
      </c>
      <c r="D912" s="47">
        <f>IFERROR(VLOOKUP(N912,Donnée!A52:I652,2,0),"")</f>
        <v>0</v>
      </c>
      <c r="E912" s="45">
        <f>IFERROR(VLOOKUP(N912,Donnée!A52:I652,6,0),"")</f>
        <v>0</v>
      </c>
      <c r="F912" s="47">
        <f>IFERROR(VLOOKUP(N912,Donnée!A52:I652,3,0),"")</f>
        <v>0</v>
      </c>
      <c r="G912" s="47">
        <f>IFERROR(VLOOKUP(N912,Donnée!A52:I652,4,0),"")</f>
        <v>0</v>
      </c>
      <c r="H912" s="47" t="str">
        <f>IFERROR(VLOOKUP(N912,Donnée!A52:I652,7,0),"")</f>
        <v/>
      </c>
      <c r="I912" s="48">
        <f>IFERROR(IF(Donnée!J560="نعم",IF(G912="نصف داخلي",LOOKUP(270-H912,jours_presence,boursses_DP),IF(G912="داخلي",LOOKUP(270-H912,jours_presence,Boursses_P),IF(G912="نصف داخلي",LOOKUP(270-H912,jours_presence,boursses_DP),IF(G912="داخلي",LOOKUP(270-H912,jours_presence,Boursses_P))))),0),"")</f>
        <v>0</v>
      </c>
      <c r="J912" s="48" t="str">
        <f>IFERROR(IF(G912="داخلي",IF(Donnée!J560="نعم",864,IF(Donnée!J560="لا",1296,"")),""),"")</f>
        <v/>
      </c>
      <c r="K912" s="48" t="str">
        <f>IFERROR(IF(G912="نصف داخلي",IF(Donnée!J560="نعم",432,IF(Donnée!J560="لا",648,"")),""),"")</f>
        <v/>
      </c>
      <c r="L912" s="49">
        <f t="shared" si="54"/>
        <v>0</v>
      </c>
      <c r="M912" s="50"/>
      <c r="N912" s="37">
        <f>Donnée!A560</f>
        <v>559</v>
      </c>
    </row>
    <row r="913" spans="1:14" ht="24.95" customHeight="1" thickBot="1">
      <c r="A913" s="51" t="str">
        <f t="shared" si="55"/>
        <v/>
      </c>
      <c r="B913" s="59" t="str">
        <f>IFERROR(VLOOKUP(N913,Donnée!A53:I653,9,0),"")</f>
        <v/>
      </c>
      <c r="C913" s="53">
        <f>IFERROR(VLOOKUP(N913,Donnée!A53:I653,8,0),"")</f>
        <v>0</v>
      </c>
      <c r="D913" s="54">
        <f>IFERROR(VLOOKUP(N913,Donnée!A53:I653,2,0),"")</f>
        <v>0</v>
      </c>
      <c r="E913" s="55">
        <f>IFERROR(VLOOKUP(N913,Donnée!A53:I653,6,0),"")</f>
        <v>0</v>
      </c>
      <c r="F913" s="54">
        <f>IFERROR(VLOOKUP(N913,Donnée!A53:I653,3,0),"")</f>
        <v>0</v>
      </c>
      <c r="G913" s="52">
        <f>IFERROR(VLOOKUP(N913,Donnée!A53:I653,4,0),"")</f>
        <v>0</v>
      </c>
      <c r="H913" s="54" t="str">
        <f>IFERROR(VLOOKUP(N913,Donnée!A53:I653,7,0),"")</f>
        <v/>
      </c>
      <c r="I913" s="56">
        <f>IFERROR(IF(Donnée!J561="نعم",IF(G913="نصف داخلي",LOOKUP(270-H913,jours_presence,boursses_DP),IF(G913="داخلي",LOOKUP(270-H913,jours_presence,Boursses_P),IF(G913="نصف داخلي",LOOKUP(270-H913,jours_presence,boursses_DP),IF(G913="داخلي",LOOKUP(270-H913,jours_presence,Boursses_P))))),0),"")</f>
        <v>0</v>
      </c>
      <c r="J913" s="56" t="str">
        <f>IFERROR(IF(G913="داخلي",IF(Donnée!J561="نعم",864,IF(Donnée!J561="لا",1296,"")),""),"")</f>
        <v/>
      </c>
      <c r="K913" s="56" t="str">
        <f>IFERROR(IF(G913="نصف داخلي",IF(Donnée!J561="نعم",432,IF(Donnée!J561="لا",648,"")),""),"")</f>
        <v/>
      </c>
      <c r="L913" s="57">
        <f t="shared" si="54"/>
        <v>0</v>
      </c>
      <c r="M913" s="58"/>
      <c r="N913" s="37">
        <f>Donnée!A561</f>
        <v>560</v>
      </c>
    </row>
    <row r="914" spans="1:14" ht="24.95" customHeight="1" thickBot="1">
      <c r="A914" s="23">
        <v>560</v>
      </c>
      <c r="B914" s="23"/>
      <c r="C914" s="23"/>
      <c r="D914" s="23"/>
      <c r="E914" s="23"/>
      <c r="F914" s="23"/>
      <c r="G914" s="23"/>
      <c r="H914" s="23"/>
      <c r="I914" s="24">
        <f>SUM(I894:I913)</f>
        <v>0</v>
      </c>
      <c r="J914" s="24">
        <f>SUM(J894:J913)</f>
        <v>0</v>
      </c>
      <c r="K914" s="24">
        <f>SUM(K894:K913)</f>
        <v>0</v>
      </c>
      <c r="L914" s="24">
        <f>SUM(L894:L913)</f>
        <v>0</v>
      </c>
      <c r="M914" s="23"/>
    </row>
    <row r="925" spans="1:14" ht="24.95" customHeight="1" thickBot="1">
      <c r="A925" s="19"/>
      <c r="B925" s="19"/>
      <c r="C925" s="19"/>
      <c r="D925" s="19"/>
      <c r="E925" s="19"/>
      <c r="F925" s="19"/>
      <c r="G925" s="19"/>
      <c r="H925" s="19"/>
      <c r="I925" s="19"/>
      <c r="J925" s="19"/>
      <c r="K925" s="19"/>
      <c r="L925" s="25" t="s">
        <v>77</v>
      </c>
      <c r="M925" s="19"/>
      <c r="N925" s="19"/>
    </row>
    <row r="926" spans="1:14" ht="24.95" customHeight="1" thickBot="1">
      <c r="A926" s="26" t="s">
        <v>0</v>
      </c>
      <c r="B926" s="27" t="s">
        <v>1</v>
      </c>
      <c r="C926" s="27" t="s">
        <v>2</v>
      </c>
      <c r="D926" s="27" t="s">
        <v>3</v>
      </c>
      <c r="E926" s="27" t="s">
        <v>4</v>
      </c>
      <c r="F926" s="27" t="s">
        <v>5</v>
      </c>
      <c r="G926" s="27" t="s">
        <v>6</v>
      </c>
      <c r="H926" s="27" t="s">
        <v>7</v>
      </c>
      <c r="I926" s="27" t="s">
        <v>49</v>
      </c>
      <c r="J926" s="27" t="s">
        <v>8</v>
      </c>
      <c r="K926" s="27" t="s">
        <v>9</v>
      </c>
      <c r="L926" s="27" t="s">
        <v>10</v>
      </c>
      <c r="M926" s="28" t="s">
        <v>11</v>
      </c>
      <c r="N926" s="29" t="s">
        <v>0</v>
      </c>
    </row>
    <row r="927" spans="1:14" ht="24.95" customHeight="1">
      <c r="A927" s="30" t="str">
        <f>IFERROR(IF(L927&gt;0,A913+1,""),"")</f>
        <v/>
      </c>
      <c r="B927" s="31" t="str">
        <f>IFERROR(VLOOKUP(N927,Donnée!A34:I634,9,0),"")</f>
        <v/>
      </c>
      <c r="C927" s="32">
        <f>IFERROR(VLOOKUP(N927,Donnée!A34:I634,8,0),"")</f>
        <v>0</v>
      </c>
      <c r="D927" s="33">
        <f>IFERROR(VLOOKUP(N927,Donnée!A34:I634,2,0),"")</f>
        <v>0</v>
      </c>
      <c r="E927" s="31">
        <f>IFERROR(VLOOKUP(N927,Donnée!A34:I634,6,0),"")</f>
        <v>0</v>
      </c>
      <c r="F927" s="33">
        <f>IFERROR(VLOOKUP(N927,Donnée!A34:I634,3,0),"")</f>
        <v>0</v>
      </c>
      <c r="G927" s="33">
        <f>IFERROR(VLOOKUP(N927,Donnée!A34:I634,4,0),"")</f>
        <v>0</v>
      </c>
      <c r="H927" s="33" t="str">
        <f>IFERROR(VLOOKUP(N927,Donnée!A34:I634,7,0),"")</f>
        <v/>
      </c>
      <c r="I927" s="34">
        <f>IFERROR(IF(Donnée!J562="نعم",IF(G927="نصف داخلي",LOOKUP(270-H927,jours_presence,boursses_DP),IF(G927="داخلي",LOOKUP(270-H927,jours_presence,Boursses_P),IF(G927="نصف داخلي",LOOKUP(270-H927,jours_presence,boursses_DP),IF(G927="داخلي",LOOKUP(270-H927,jours_presence,Boursses_P))))),0),"")</f>
        <v>0</v>
      </c>
      <c r="J927" s="34" t="str">
        <f>IFERROR(IF(G927="داخلي",IF(Donnée!J562="نعم",864,IF(Donnée!J562="لا",1296,"")),""),"")</f>
        <v/>
      </c>
      <c r="K927" s="34" t="str">
        <f>IFERROR(IF(G927="نصف داخلي",IF(Donnée!J562="نعم",432,IF(Donnée!J562="لا",648,"")),""),"")</f>
        <v/>
      </c>
      <c r="L927" s="35">
        <f t="shared" ref="L927:L946" si="56">IFERROR(SUM(I927:K927),"")</f>
        <v>0</v>
      </c>
      <c r="M927" s="36"/>
      <c r="N927" s="37">
        <f>Donnée!A562</f>
        <v>561</v>
      </c>
    </row>
    <row r="928" spans="1:14" ht="24.95" customHeight="1">
      <c r="A928" s="38" t="str">
        <f t="shared" ref="A928:A946" si="57">IFERROR(IF(L928&gt;0,A927+1,""),"")</f>
        <v/>
      </c>
      <c r="B928" s="39" t="str">
        <f>IFERROR(VLOOKUP(N928,Donnée!A35:I635,9,0),"")</f>
        <v/>
      </c>
      <c r="C928" s="40">
        <f>IFERROR(VLOOKUP(N928,Donnée!A35:I635,8,0),"")</f>
        <v>0</v>
      </c>
      <c r="D928" s="41">
        <f>IFERROR(VLOOKUP(N928,Donnée!A35:I635,2,0),"")</f>
        <v>0</v>
      </c>
      <c r="E928" s="39">
        <f>IFERROR(VLOOKUP(N928,Donnée!A35:I635,6,0),"")</f>
        <v>0</v>
      </c>
      <c r="F928" s="41">
        <f>IFERROR(VLOOKUP(N928,Donnée!A35:I635,3,0),"")</f>
        <v>0</v>
      </c>
      <c r="G928" s="41">
        <f>IFERROR(VLOOKUP(N928,Donnée!A35:I635,4,0),"")</f>
        <v>0</v>
      </c>
      <c r="H928" s="41" t="str">
        <f>IFERROR(VLOOKUP(N928,Donnée!A35:I635,7,0),"")</f>
        <v/>
      </c>
      <c r="I928" s="42">
        <f>IFERROR(IF(Donnée!J563="نعم",IF(G928="نصف داخلي",LOOKUP(270-H928,jours_presence,boursses_DP),IF(G928="داخلي",LOOKUP(270-H928,jours_presence,Boursses_P),IF(G928="نصف داخلي",LOOKUP(270-H928,jours_presence,boursses_DP),IF(G928="داخلي",LOOKUP(270-H928,jours_presence,Boursses_P))))),0),"")</f>
        <v>0</v>
      </c>
      <c r="J928" s="42" t="str">
        <f>IFERROR(IF(G928="داخلي",IF(Donnée!J563="نعم",864,IF(Donnée!J563="لا",1296,"")),""),"")</f>
        <v/>
      </c>
      <c r="K928" s="42" t="str">
        <f>IFERROR(IF(G928="نصف داخلي",IF(Donnée!J563="نعم",432,IF(Donnée!J563="لا",648,"")),""),"")</f>
        <v/>
      </c>
      <c r="L928" s="43">
        <f t="shared" si="56"/>
        <v>0</v>
      </c>
      <c r="M928" s="44"/>
      <c r="N928" s="37">
        <f>Donnée!A563</f>
        <v>562</v>
      </c>
    </row>
    <row r="929" spans="1:14" ht="24.95" customHeight="1">
      <c r="A929" s="38" t="str">
        <f t="shared" si="57"/>
        <v/>
      </c>
      <c r="B929" s="39" t="str">
        <f>IFERROR(VLOOKUP(N929,Donnée!A36:I636,9,0),"")</f>
        <v/>
      </c>
      <c r="C929" s="40">
        <f>IFERROR(VLOOKUP(N929,Donnée!A36:I636,8,0),"")</f>
        <v>0</v>
      </c>
      <c r="D929" s="41">
        <f>IFERROR(VLOOKUP(N929,Donnée!A36:I636,2,0),"")</f>
        <v>0</v>
      </c>
      <c r="E929" s="39">
        <f>IFERROR(VLOOKUP(N929,Donnée!A36:I636,6,0),"")</f>
        <v>0</v>
      </c>
      <c r="F929" s="41">
        <f>IFERROR(VLOOKUP(N929,Donnée!A36:I636,3,0),"")</f>
        <v>0</v>
      </c>
      <c r="G929" s="41">
        <f>IFERROR(VLOOKUP(N929,Donnée!A36:I636,4,0),"")</f>
        <v>0</v>
      </c>
      <c r="H929" s="41" t="str">
        <f>IFERROR(VLOOKUP(N929,Donnée!A36:I636,7,0),"")</f>
        <v/>
      </c>
      <c r="I929" s="42">
        <f>IFERROR(IF(Donnée!J564="نعم",IF(G929="نصف داخلي",LOOKUP(270-H929,jours_presence,boursses_DP),IF(G929="داخلي",LOOKUP(270-H929,jours_presence,Boursses_P),IF(G929="نصف داخلي",LOOKUP(270-H929,jours_presence,boursses_DP),IF(G929="داخلي",LOOKUP(270-H929,jours_presence,Boursses_P))))),0),"")</f>
        <v>0</v>
      </c>
      <c r="J929" s="42" t="str">
        <f>IFERROR(IF(G929="داخلي",IF(Donnée!J564="نعم",864,IF(Donnée!J564="لا",1296,"")),""),"")</f>
        <v/>
      </c>
      <c r="K929" s="42" t="str">
        <f>IFERROR(IF(G929="نصف داخلي",IF(Donnée!J564="نعم",432,IF(Donnée!J564="لا",648,"")),""),"")</f>
        <v/>
      </c>
      <c r="L929" s="43">
        <f t="shared" si="56"/>
        <v>0</v>
      </c>
      <c r="M929" s="44"/>
      <c r="N929" s="37">
        <f>Donnée!A564</f>
        <v>563</v>
      </c>
    </row>
    <row r="930" spans="1:14" ht="24.95" customHeight="1">
      <c r="A930" s="38" t="str">
        <f t="shared" si="57"/>
        <v/>
      </c>
      <c r="B930" s="39" t="str">
        <f>IFERROR(VLOOKUP(N930,Donnée!A37:I637,9,0),"")</f>
        <v/>
      </c>
      <c r="C930" s="40">
        <f>IFERROR(VLOOKUP(N930,Donnée!A37:I637,8,0),"")</f>
        <v>0</v>
      </c>
      <c r="D930" s="41">
        <f>IFERROR(VLOOKUP(N930,Donnée!A37:I637,2,0),"")</f>
        <v>0</v>
      </c>
      <c r="E930" s="39">
        <f>IFERROR(VLOOKUP(N930,Donnée!A37:I637,6,0),"")</f>
        <v>0</v>
      </c>
      <c r="F930" s="41">
        <f>IFERROR(VLOOKUP(N930,Donnée!A37:I637,3,0),"")</f>
        <v>0</v>
      </c>
      <c r="G930" s="41">
        <f>IFERROR(VLOOKUP(N930,Donnée!A37:I637,4,0),"")</f>
        <v>0</v>
      </c>
      <c r="H930" s="41" t="str">
        <f>IFERROR(VLOOKUP(N930,Donnée!A37:I637,7,0),"")</f>
        <v/>
      </c>
      <c r="I930" s="42">
        <f>IFERROR(IF(Donnée!J565="نعم",IF(G930="نصف داخلي",LOOKUP(270-H930,jours_presence,boursses_DP),IF(G930="داخلي",LOOKUP(270-H930,jours_presence,Boursses_P),IF(G930="نصف داخلي",LOOKUP(270-H930,jours_presence,boursses_DP),IF(G930="داخلي",LOOKUP(270-H930,jours_presence,Boursses_P))))),0),"")</f>
        <v>0</v>
      </c>
      <c r="J930" s="42" t="str">
        <f>IFERROR(IF(G930="داخلي",IF(Donnée!J565="نعم",864,IF(Donnée!J565="لا",1296,"")),""),"")</f>
        <v/>
      </c>
      <c r="K930" s="42" t="str">
        <f>IFERROR(IF(G930="نصف داخلي",IF(Donnée!J565="نعم",432,IF(Donnée!J565="لا",648,"")),""),"")</f>
        <v/>
      </c>
      <c r="L930" s="43">
        <f t="shared" si="56"/>
        <v>0</v>
      </c>
      <c r="M930" s="44"/>
      <c r="N930" s="37">
        <f>Donnée!A565</f>
        <v>564</v>
      </c>
    </row>
    <row r="931" spans="1:14" ht="24.95" customHeight="1">
      <c r="A931" s="38" t="str">
        <f t="shared" si="57"/>
        <v/>
      </c>
      <c r="B931" s="39" t="str">
        <f>IFERROR(VLOOKUP(N931,Donnée!A38:I638,9,0),"")</f>
        <v/>
      </c>
      <c r="C931" s="40">
        <f>IFERROR(VLOOKUP(N931,Donnée!A38:I638,8,0),"")</f>
        <v>0</v>
      </c>
      <c r="D931" s="41">
        <f>IFERROR(VLOOKUP(N931,Donnée!A38:I638,2,0),"")</f>
        <v>0</v>
      </c>
      <c r="E931" s="39">
        <f>IFERROR(VLOOKUP(N931,Donnée!A38:I638,6,0),"")</f>
        <v>0</v>
      </c>
      <c r="F931" s="41">
        <f>IFERROR(VLOOKUP(N931,Donnée!A38:I638,3,0),"")</f>
        <v>0</v>
      </c>
      <c r="G931" s="41">
        <f>IFERROR(VLOOKUP(N931,Donnée!A38:I638,4,0),"")</f>
        <v>0</v>
      </c>
      <c r="H931" s="41" t="str">
        <f>IFERROR(VLOOKUP(N931,Donnée!A38:I638,7,0),"")</f>
        <v/>
      </c>
      <c r="I931" s="42">
        <f>IFERROR(IF(Donnée!J566="نعم",IF(G931="نصف داخلي",LOOKUP(270-H931,jours_presence,boursses_DP),IF(G931="داخلي",LOOKUP(270-H931,jours_presence,Boursses_P),IF(G931="نصف داخلي",LOOKUP(270-H931,jours_presence,boursses_DP),IF(G931="داخلي",LOOKUP(270-H931,jours_presence,Boursses_P))))),0),"")</f>
        <v>0</v>
      </c>
      <c r="J931" s="42" t="str">
        <f>IFERROR(IF(G931="داخلي",IF(Donnée!J566="نعم",864,IF(Donnée!J566="لا",1296,"")),""),"")</f>
        <v/>
      </c>
      <c r="K931" s="42" t="str">
        <f>IFERROR(IF(G931="نصف داخلي",IF(Donnée!J566="نعم",432,IF(Donnée!J566="لا",648,"")),""),"")</f>
        <v/>
      </c>
      <c r="L931" s="43">
        <f t="shared" si="56"/>
        <v>0</v>
      </c>
      <c r="M931" s="44"/>
      <c r="N931" s="37">
        <f>Donnée!A566</f>
        <v>565</v>
      </c>
    </row>
    <row r="932" spans="1:14" ht="24.95" customHeight="1">
      <c r="A932" s="38" t="str">
        <f t="shared" si="57"/>
        <v/>
      </c>
      <c r="B932" s="39" t="str">
        <f>IFERROR(VLOOKUP(N932,Donnée!A39:I639,9,0),"")</f>
        <v/>
      </c>
      <c r="C932" s="40">
        <f>IFERROR(VLOOKUP(N932,Donnée!A39:I639,8,0),"")</f>
        <v>0</v>
      </c>
      <c r="D932" s="41">
        <f>IFERROR(VLOOKUP(N932,Donnée!A39:I639,2,0),"")</f>
        <v>0</v>
      </c>
      <c r="E932" s="39">
        <f>IFERROR(VLOOKUP(N932,Donnée!A39:I639,6,0),"")</f>
        <v>0</v>
      </c>
      <c r="F932" s="41">
        <f>IFERROR(VLOOKUP(N932,Donnée!A39:I639,3,0),"")</f>
        <v>0</v>
      </c>
      <c r="G932" s="41">
        <f>IFERROR(VLOOKUP(N932,Donnée!A39:I639,4,0),"")</f>
        <v>0</v>
      </c>
      <c r="H932" s="41" t="str">
        <f>IFERROR(VLOOKUP(N932,Donnée!A39:I639,7,0),"")</f>
        <v/>
      </c>
      <c r="I932" s="42">
        <f>IFERROR(IF(Donnée!J567="نعم",IF(G932="نصف داخلي",LOOKUP(270-H932,jours_presence,boursses_DP),IF(G932="داخلي",LOOKUP(270-H932,jours_presence,Boursses_P),IF(G932="نصف داخلي",LOOKUP(270-H932,jours_presence,boursses_DP),IF(G932="داخلي",LOOKUP(270-H932,jours_presence,Boursses_P))))),0),"")</f>
        <v>0</v>
      </c>
      <c r="J932" s="42" t="str">
        <f>IFERROR(IF(G932="داخلي",IF(Donnée!J567="نعم",864,IF(Donnée!J567="لا",1296,"")),""),"")</f>
        <v/>
      </c>
      <c r="K932" s="42" t="str">
        <f>IFERROR(IF(G932="نصف داخلي",IF(Donnée!J567="نعم",432,IF(Donnée!J567="لا",648,"")),""),"")</f>
        <v/>
      </c>
      <c r="L932" s="43">
        <f t="shared" si="56"/>
        <v>0</v>
      </c>
      <c r="M932" s="44"/>
      <c r="N932" s="37">
        <f>Donnée!A567</f>
        <v>566</v>
      </c>
    </row>
    <row r="933" spans="1:14" ht="24.95" customHeight="1">
      <c r="A933" s="38" t="str">
        <f t="shared" si="57"/>
        <v/>
      </c>
      <c r="B933" s="39" t="str">
        <f>IFERROR(VLOOKUP(N933,Donnée!A40:I640,9,0),"")</f>
        <v/>
      </c>
      <c r="C933" s="40">
        <f>IFERROR(VLOOKUP(N933,Donnée!A40:I640,8,0),"")</f>
        <v>0</v>
      </c>
      <c r="D933" s="41">
        <f>IFERROR(VLOOKUP(N933,Donnée!A40:I640,2,0),"")</f>
        <v>0</v>
      </c>
      <c r="E933" s="39">
        <f>IFERROR(VLOOKUP(N933,Donnée!A40:I640,6,0),"")</f>
        <v>0</v>
      </c>
      <c r="F933" s="41">
        <f>IFERROR(VLOOKUP(N933,Donnée!A40:I640,3,0),"")</f>
        <v>0</v>
      </c>
      <c r="G933" s="41">
        <f>IFERROR(VLOOKUP(N933,Donnée!A40:I640,4,0),"")</f>
        <v>0</v>
      </c>
      <c r="H933" s="41" t="str">
        <f>IFERROR(VLOOKUP(N933,Donnée!A40:I640,7,0),"")</f>
        <v/>
      </c>
      <c r="I933" s="42">
        <f>IFERROR(IF(Donnée!J568="نعم",IF(G933="نصف داخلي",LOOKUP(270-H933,jours_presence,boursses_DP),IF(G933="داخلي",LOOKUP(270-H933,jours_presence,Boursses_P),IF(G933="نصف داخلي",LOOKUP(270-H933,jours_presence,boursses_DP),IF(G933="داخلي",LOOKUP(270-H933,jours_presence,Boursses_P))))),0),"")</f>
        <v>0</v>
      </c>
      <c r="J933" s="42" t="str">
        <f>IFERROR(IF(G933="داخلي",IF(Donnée!J568="نعم",864,IF(Donnée!J568="لا",1296,"")),""),"")</f>
        <v/>
      </c>
      <c r="K933" s="42" t="str">
        <f>IFERROR(IF(G933="نصف داخلي",IF(Donnée!J568="نعم",432,IF(Donnée!J568="لا",648,"")),""),"")</f>
        <v/>
      </c>
      <c r="L933" s="43">
        <f t="shared" si="56"/>
        <v>0</v>
      </c>
      <c r="M933" s="44"/>
      <c r="N933" s="37">
        <f>Donnée!A568</f>
        <v>567</v>
      </c>
    </row>
    <row r="934" spans="1:14" ht="24.95" customHeight="1">
      <c r="A934" s="38" t="str">
        <f t="shared" si="57"/>
        <v/>
      </c>
      <c r="B934" s="39" t="str">
        <f>IFERROR(VLOOKUP(N934,Donnée!A41:I641,9,0),"")</f>
        <v/>
      </c>
      <c r="C934" s="40">
        <f>IFERROR(VLOOKUP(N934,Donnée!A41:I641,8,0),"")</f>
        <v>0</v>
      </c>
      <c r="D934" s="41">
        <f>IFERROR(VLOOKUP(N934,Donnée!A41:I641,2,0),"")</f>
        <v>0</v>
      </c>
      <c r="E934" s="39">
        <f>IFERROR(VLOOKUP(N934,Donnée!A41:I641,6,0),"")</f>
        <v>0</v>
      </c>
      <c r="F934" s="41">
        <f>IFERROR(VLOOKUP(N934,Donnée!A41:I641,3,0),"")</f>
        <v>0</v>
      </c>
      <c r="G934" s="41">
        <f>IFERROR(VLOOKUP(N934,Donnée!A41:I641,4,0),"")</f>
        <v>0</v>
      </c>
      <c r="H934" s="41" t="str">
        <f>IFERROR(VLOOKUP(N934,Donnée!A41:I641,7,0),"")</f>
        <v/>
      </c>
      <c r="I934" s="42">
        <f>IFERROR(IF(Donnée!J569="نعم",IF(G934="نصف داخلي",LOOKUP(270-H934,jours_presence,boursses_DP),IF(G934="داخلي",LOOKUP(270-H934,jours_presence,Boursses_P),IF(G934="نصف داخلي",LOOKUP(270-H934,jours_presence,boursses_DP),IF(G934="داخلي",LOOKUP(270-H934,jours_presence,Boursses_P))))),0),"")</f>
        <v>0</v>
      </c>
      <c r="J934" s="42" t="str">
        <f>IFERROR(IF(G934="داخلي",IF(Donnée!J569="نعم",864,IF(Donnée!J569="لا",1296,"")),""),"")</f>
        <v/>
      </c>
      <c r="K934" s="42" t="str">
        <f>IFERROR(IF(G934="نصف داخلي",IF(Donnée!J569="نعم",432,IF(Donnée!J569="لا",648,"")),""),"")</f>
        <v/>
      </c>
      <c r="L934" s="43">
        <f t="shared" si="56"/>
        <v>0</v>
      </c>
      <c r="M934" s="44"/>
      <c r="N934" s="37">
        <f>Donnée!A569</f>
        <v>568</v>
      </c>
    </row>
    <row r="935" spans="1:14" ht="24.95" customHeight="1">
      <c r="A935" s="38" t="str">
        <f t="shared" si="57"/>
        <v/>
      </c>
      <c r="B935" s="39" t="str">
        <f>IFERROR(VLOOKUP(N935,Donnée!A42:I642,9,0),"")</f>
        <v/>
      </c>
      <c r="C935" s="40">
        <f>IFERROR(VLOOKUP(N935,Donnée!A42:I642,8,0),"")</f>
        <v>0</v>
      </c>
      <c r="D935" s="41">
        <f>IFERROR(VLOOKUP(N935,Donnée!A42:I642,2,0),"")</f>
        <v>0</v>
      </c>
      <c r="E935" s="39">
        <f>IFERROR(VLOOKUP(N935,Donnée!A42:I642,6,0),"")</f>
        <v>0</v>
      </c>
      <c r="F935" s="41">
        <f>IFERROR(VLOOKUP(N935,Donnée!A42:I642,3,0),"")</f>
        <v>0</v>
      </c>
      <c r="G935" s="41">
        <f>IFERROR(VLOOKUP(N935,Donnée!A42:I642,4,0),"")</f>
        <v>0</v>
      </c>
      <c r="H935" s="41" t="str">
        <f>IFERROR(VLOOKUP(N935,Donnée!A42:I642,7,0),"")</f>
        <v/>
      </c>
      <c r="I935" s="42">
        <f>IFERROR(IF(Donnée!J570="نعم",IF(G935="نصف داخلي",LOOKUP(270-H935,jours_presence,boursses_DP),IF(G935="داخلي",LOOKUP(270-H935,jours_presence,Boursses_P),IF(G935="نصف داخلي",LOOKUP(270-H935,jours_presence,boursses_DP),IF(G935="داخلي",LOOKUP(270-H935,jours_presence,Boursses_P))))),0),"")</f>
        <v>0</v>
      </c>
      <c r="J935" s="42" t="str">
        <f>IFERROR(IF(G935="داخلي",IF(Donnée!J570="نعم",864,IF(Donnée!J570="لا",1296,"")),""),"")</f>
        <v/>
      </c>
      <c r="K935" s="42" t="str">
        <f>IFERROR(IF(G935="نصف داخلي",IF(Donnée!J570="نعم",432,IF(Donnée!J570="لا",648,"")),""),"")</f>
        <v/>
      </c>
      <c r="L935" s="43">
        <f t="shared" si="56"/>
        <v>0</v>
      </c>
      <c r="M935" s="44"/>
      <c r="N935" s="37">
        <f>Donnée!A570</f>
        <v>569</v>
      </c>
    </row>
    <row r="936" spans="1:14" ht="24.95" customHeight="1">
      <c r="A936" s="38" t="str">
        <f t="shared" si="57"/>
        <v/>
      </c>
      <c r="B936" s="45" t="str">
        <f>IFERROR(VLOOKUP(N936,Donnée!A43:I643,9,0),"")</f>
        <v/>
      </c>
      <c r="C936" s="46">
        <f>IFERROR(VLOOKUP(N936,Donnée!A43:I643,8,0),"")</f>
        <v>0</v>
      </c>
      <c r="D936" s="47">
        <f>IFERROR(VLOOKUP(N936,Donnée!A43:I643,2,0),"")</f>
        <v>0</v>
      </c>
      <c r="E936" s="45">
        <f>IFERROR(VLOOKUP(N936,Donnée!A43:I643,6,0),"")</f>
        <v>0</v>
      </c>
      <c r="F936" s="47">
        <f>IFERROR(VLOOKUP(N936,Donnée!A43:I643,3,0),"")</f>
        <v>0</v>
      </c>
      <c r="G936" s="47">
        <f>IFERROR(VLOOKUP(N936,Donnée!A43:I643,4,0),"")</f>
        <v>0</v>
      </c>
      <c r="H936" s="47" t="str">
        <f>IFERROR(VLOOKUP(N936,Donnée!A43:I643,7,0),"")</f>
        <v/>
      </c>
      <c r="I936" s="48">
        <f>IFERROR(IF(Donnée!J571="نعم",IF(G936="نصف داخلي",LOOKUP(270-H936,jours_presence,boursses_DP),IF(G936="داخلي",LOOKUP(270-H936,jours_presence,Boursses_P),IF(G936="نصف داخلي",LOOKUP(270-H936,jours_presence,boursses_DP),IF(G936="داخلي",LOOKUP(270-H936,jours_presence,Boursses_P))))),0),"")</f>
        <v>0</v>
      </c>
      <c r="J936" s="48" t="str">
        <f>IFERROR(IF(G936="داخلي",IF(Donnée!J571="نعم",864,IF(Donnée!J571="لا",1296,"")),""),"")</f>
        <v/>
      </c>
      <c r="K936" s="48" t="str">
        <f>IFERROR(IF(G936="نصف داخلي",IF(Donnée!J571="نعم",432,IF(Donnée!J571="لا",648,"")),""),"")</f>
        <v/>
      </c>
      <c r="L936" s="49">
        <f t="shared" si="56"/>
        <v>0</v>
      </c>
      <c r="M936" s="50"/>
      <c r="N936" s="37">
        <f>Donnée!A571</f>
        <v>570</v>
      </c>
    </row>
    <row r="937" spans="1:14" ht="24.95" customHeight="1">
      <c r="A937" s="38" t="str">
        <f t="shared" si="57"/>
        <v/>
      </c>
      <c r="B937" s="45" t="str">
        <f>IFERROR(VLOOKUP(N937,Donnée!A44:I644,9,0),"")</f>
        <v/>
      </c>
      <c r="C937" s="46">
        <f>IFERROR(VLOOKUP(N937,Donnée!A44:I644,8,0),"")</f>
        <v>0</v>
      </c>
      <c r="D937" s="47">
        <f>IFERROR(VLOOKUP(N937,Donnée!A44:I644,2,0),"")</f>
        <v>0</v>
      </c>
      <c r="E937" s="45">
        <f>IFERROR(VLOOKUP(N937,Donnée!A44:I644,6,0),"")</f>
        <v>0</v>
      </c>
      <c r="F937" s="47">
        <f>IFERROR(VLOOKUP(N937,Donnée!A44:I644,3,0),"")</f>
        <v>0</v>
      </c>
      <c r="G937" s="47">
        <f>IFERROR(VLOOKUP(N937,Donnée!A44:I644,4,0),"")</f>
        <v>0</v>
      </c>
      <c r="H937" s="47" t="str">
        <f>IFERROR(VLOOKUP(N937,Donnée!A44:I644,7,0),"")</f>
        <v/>
      </c>
      <c r="I937" s="48">
        <f>IFERROR(IF(Donnée!J572="نعم",IF(G937="نصف داخلي",LOOKUP(270-H937,jours_presence,boursses_DP),IF(G937="داخلي",LOOKUP(270-H937,jours_presence,Boursses_P),IF(G937="نصف داخلي",LOOKUP(270-H937,jours_presence,boursses_DP),IF(G937="داخلي",LOOKUP(270-H937,jours_presence,Boursses_P))))),0),"")</f>
        <v>0</v>
      </c>
      <c r="J937" s="48" t="str">
        <f>IFERROR(IF(G937="داخلي",IF(Donnée!J572="نعم",864,IF(Donnée!J572="لا",1296,"")),""),"")</f>
        <v/>
      </c>
      <c r="K937" s="48" t="str">
        <f>IFERROR(IF(G937="نصف داخلي",IF(Donnée!J572="نعم",432,IF(Donnée!J572="لا",648,"")),""),"")</f>
        <v/>
      </c>
      <c r="L937" s="49">
        <f t="shared" si="56"/>
        <v>0</v>
      </c>
      <c r="M937" s="50"/>
      <c r="N937" s="37">
        <f>Donnée!A572</f>
        <v>571</v>
      </c>
    </row>
    <row r="938" spans="1:14" ht="24.95" customHeight="1">
      <c r="A938" s="38" t="str">
        <f t="shared" si="57"/>
        <v/>
      </c>
      <c r="B938" s="45" t="str">
        <f>IFERROR(VLOOKUP(N938,Donnée!A45:I645,9,0),"")</f>
        <v/>
      </c>
      <c r="C938" s="46">
        <f>IFERROR(VLOOKUP(N938,Donnée!A45:I645,8,0),"")</f>
        <v>0</v>
      </c>
      <c r="D938" s="47">
        <f>IFERROR(VLOOKUP(N938,Donnée!A45:I645,2,0),"")</f>
        <v>0</v>
      </c>
      <c r="E938" s="45">
        <f>IFERROR(VLOOKUP(N938,Donnée!A45:I645,6,0),"")</f>
        <v>0</v>
      </c>
      <c r="F938" s="47">
        <f>IFERROR(VLOOKUP(N938,Donnée!A45:I645,3,0),"")</f>
        <v>0</v>
      </c>
      <c r="G938" s="47">
        <f>IFERROR(VLOOKUP(N938,Donnée!A45:I645,4,0),"")</f>
        <v>0</v>
      </c>
      <c r="H938" s="47" t="str">
        <f>IFERROR(VLOOKUP(N938,Donnée!A45:I645,7,0),"")</f>
        <v/>
      </c>
      <c r="I938" s="48">
        <f>IFERROR(IF(Donnée!J573="نعم",IF(G938="نصف داخلي",LOOKUP(270-H938,jours_presence,boursses_DP),IF(G938="داخلي",LOOKUP(270-H938,jours_presence,Boursses_P),IF(G938="نصف داخلي",LOOKUP(270-H938,jours_presence,boursses_DP),IF(G938="داخلي",LOOKUP(270-H938,jours_presence,Boursses_P))))),0),"")</f>
        <v>0</v>
      </c>
      <c r="J938" s="48" t="str">
        <f>IFERROR(IF(G938="داخلي",IF(Donnée!J573="نعم",864,IF(Donnée!J573="لا",1296,"")),""),"")</f>
        <v/>
      </c>
      <c r="K938" s="48" t="str">
        <f>IFERROR(IF(G938="نصف داخلي",IF(Donnée!J573="نعم",432,IF(Donnée!J573="لا",648,"")),""),"")</f>
        <v/>
      </c>
      <c r="L938" s="49">
        <f t="shared" si="56"/>
        <v>0</v>
      </c>
      <c r="M938" s="50"/>
      <c r="N938" s="37">
        <f>Donnée!A573</f>
        <v>572</v>
      </c>
    </row>
    <row r="939" spans="1:14" ht="24.95" customHeight="1">
      <c r="A939" s="38" t="str">
        <f t="shared" si="57"/>
        <v/>
      </c>
      <c r="B939" s="45" t="str">
        <f>IFERROR(VLOOKUP(N939,Donnée!A46:I646,9,0),"")</f>
        <v/>
      </c>
      <c r="C939" s="46">
        <f>IFERROR(VLOOKUP(N939,Donnée!A46:I646,8,0),"")</f>
        <v>0</v>
      </c>
      <c r="D939" s="47">
        <f>IFERROR(VLOOKUP(N939,Donnée!A46:I646,2,0),"")</f>
        <v>0</v>
      </c>
      <c r="E939" s="45">
        <f>IFERROR(VLOOKUP(N939,Donnée!A46:I646,6,0),"")</f>
        <v>0</v>
      </c>
      <c r="F939" s="47">
        <f>IFERROR(VLOOKUP(N939,Donnée!A46:I646,3,0),"")</f>
        <v>0</v>
      </c>
      <c r="G939" s="47">
        <f>IFERROR(VLOOKUP(N939,Donnée!A46:I646,4,0),"")</f>
        <v>0</v>
      </c>
      <c r="H939" s="47" t="str">
        <f>IFERROR(VLOOKUP(N939,Donnée!A46:I646,7,0),"")</f>
        <v/>
      </c>
      <c r="I939" s="48">
        <f>IFERROR(IF(Donnée!J574="نعم",IF(G939="نصف داخلي",LOOKUP(270-H939,jours_presence,boursses_DP),IF(G939="داخلي",LOOKUP(270-H939,jours_presence,Boursses_P),IF(G939="نصف داخلي",LOOKUP(270-H939,jours_presence,boursses_DP),IF(G939="داخلي",LOOKUP(270-H939,jours_presence,Boursses_P))))),0),"")</f>
        <v>0</v>
      </c>
      <c r="J939" s="48" t="str">
        <f>IFERROR(IF(G939="داخلي",IF(Donnée!J574="نعم",864,IF(Donnée!J574="لا",1296,"")),""),"")</f>
        <v/>
      </c>
      <c r="K939" s="48" t="str">
        <f>IFERROR(IF(G939="نصف داخلي",IF(Donnée!J574="نعم",432,IF(Donnée!J574="لا",648,"")),""),"")</f>
        <v/>
      </c>
      <c r="L939" s="49">
        <f t="shared" si="56"/>
        <v>0</v>
      </c>
      <c r="M939" s="50"/>
      <c r="N939" s="37">
        <f>Donnée!A574</f>
        <v>573</v>
      </c>
    </row>
    <row r="940" spans="1:14" ht="24.95" customHeight="1">
      <c r="A940" s="38" t="str">
        <f t="shared" si="57"/>
        <v/>
      </c>
      <c r="B940" s="45" t="str">
        <f>IFERROR(VLOOKUP(N940,Donnée!A47:I647,9,0),"")</f>
        <v/>
      </c>
      <c r="C940" s="46">
        <f>IFERROR(VLOOKUP(N940,Donnée!A47:I647,8,0),"")</f>
        <v>0</v>
      </c>
      <c r="D940" s="47">
        <f>IFERROR(VLOOKUP(N940,Donnée!A47:I647,2,0),"")</f>
        <v>0</v>
      </c>
      <c r="E940" s="45">
        <f>IFERROR(VLOOKUP(N940,Donnée!A47:I647,6,0),"")</f>
        <v>0</v>
      </c>
      <c r="F940" s="47">
        <f>IFERROR(VLOOKUP(N940,Donnée!A47:I647,3,0),"")</f>
        <v>0</v>
      </c>
      <c r="G940" s="47">
        <f>IFERROR(VLOOKUP(N940,Donnée!A47:I647,4,0),"")</f>
        <v>0</v>
      </c>
      <c r="H940" s="47" t="str">
        <f>IFERROR(VLOOKUP(N940,Donnée!A47:I647,7,0),"")</f>
        <v/>
      </c>
      <c r="I940" s="48">
        <f>IFERROR(IF(Donnée!J575="نعم",IF(G940="نصف داخلي",LOOKUP(270-H940,jours_presence,boursses_DP),IF(G940="داخلي",LOOKUP(270-H940,jours_presence,Boursses_P),IF(G940="نصف داخلي",LOOKUP(270-H940,jours_presence,boursses_DP),IF(G940="داخلي",LOOKUP(270-H940,jours_presence,Boursses_P))))),0),"")</f>
        <v>0</v>
      </c>
      <c r="J940" s="48" t="str">
        <f>IFERROR(IF(G940="داخلي",IF(Donnée!J575="نعم",864,IF(Donnée!J575="لا",1296,"")),""),"")</f>
        <v/>
      </c>
      <c r="K940" s="48" t="str">
        <f>IFERROR(IF(G940="نصف داخلي",IF(Donnée!J575="نعم",432,IF(Donnée!J575="لا",648,"")),""),"")</f>
        <v/>
      </c>
      <c r="L940" s="49">
        <f t="shared" si="56"/>
        <v>0</v>
      </c>
      <c r="M940" s="50"/>
      <c r="N940" s="37">
        <f>Donnée!A575</f>
        <v>574</v>
      </c>
    </row>
    <row r="941" spans="1:14" ht="24.95" customHeight="1">
      <c r="A941" s="38" t="str">
        <f t="shared" si="57"/>
        <v/>
      </c>
      <c r="B941" s="45" t="str">
        <f>IFERROR(VLOOKUP(N941,Donnée!A48:I648,9,0),"")</f>
        <v/>
      </c>
      <c r="C941" s="46">
        <f>IFERROR(VLOOKUP(N941,Donnée!A48:I648,8,0),"")</f>
        <v>0</v>
      </c>
      <c r="D941" s="47">
        <f>IFERROR(VLOOKUP(N941,Donnée!A48:I648,2,0),"")</f>
        <v>0</v>
      </c>
      <c r="E941" s="45">
        <f>IFERROR(VLOOKUP(N941,Donnée!A48:I648,6,0),"")</f>
        <v>0</v>
      </c>
      <c r="F941" s="47">
        <f>IFERROR(VLOOKUP(N941,Donnée!A48:I648,3,0),"")</f>
        <v>0</v>
      </c>
      <c r="G941" s="47">
        <f>IFERROR(VLOOKUP(N941,Donnée!A48:I648,4,0),"")</f>
        <v>0</v>
      </c>
      <c r="H941" s="47" t="str">
        <f>IFERROR(VLOOKUP(N941,Donnée!A48:I648,7,0),"")</f>
        <v/>
      </c>
      <c r="I941" s="48">
        <f>IFERROR(IF(Donnée!J576="نعم",IF(G941="نصف داخلي",LOOKUP(270-H941,jours_presence,boursses_DP),IF(G941="داخلي",LOOKUP(270-H941,jours_presence,Boursses_P),IF(G941="نصف داخلي",LOOKUP(270-H941,jours_presence,boursses_DP),IF(G941="داخلي",LOOKUP(270-H941,jours_presence,Boursses_P))))),0),"")</f>
        <v>0</v>
      </c>
      <c r="J941" s="48" t="str">
        <f>IFERROR(IF(G941="داخلي",IF(Donnée!J576="نعم",864,IF(Donnée!J576="لا",1296,"")),""),"")</f>
        <v/>
      </c>
      <c r="K941" s="48" t="str">
        <f>IFERROR(IF(G941="نصف داخلي",IF(Donnée!J576="نعم",432,IF(Donnée!J576="لا",648,"")),""),"")</f>
        <v/>
      </c>
      <c r="L941" s="49">
        <f t="shared" si="56"/>
        <v>0</v>
      </c>
      <c r="M941" s="50"/>
      <c r="N941" s="37">
        <f>Donnée!A576</f>
        <v>575</v>
      </c>
    </row>
    <row r="942" spans="1:14" ht="24.95" customHeight="1">
      <c r="A942" s="38" t="str">
        <f t="shared" si="57"/>
        <v/>
      </c>
      <c r="B942" s="45" t="str">
        <f>IFERROR(VLOOKUP(N942,Donnée!A49:I649,9,0),"")</f>
        <v/>
      </c>
      <c r="C942" s="46">
        <f>IFERROR(VLOOKUP(N942,Donnée!A49:I649,8,0),"")</f>
        <v>0</v>
      </c>
      <c r="D942" s="47">
        <f>IFERROR(VLOOKUP(N942,Donnée!A49:I649,2,0),"")</f>
        <v>0</v>
      </c>
      <c r="E942" s="45">
        <f>IFERROR(VLOOKUP(N942,Donnée!A49:I649,6,0),"")</f>
        <v>0</v>
      </c>
      <c r="F942" s="47">
        <f>IFERROR(VLOOKUP(N942,Donnée!A49:I649,3,0),"")</f>
        <v>0</v>
      </c>
      <c r="G942" s="47">
        <f>IFERROR(VLOOKUP(N942,Donnée!A49:I649,4,0),"")</f>
        <v>0</v>
      </c>
      <c r="H942" s="47" t="str">
        <f>IFERROR(VLOOKUP(N942,Donnée!A49:I649,7,0),"")</f>
        <v/>
      </c>
      <c r="I942" s="48">
        <f>IFERROR(IF(Donnée!J577="نعم",IF(G942="نصف داخلي",LOOKUP(270-H942,jours_presence,boursses_DP),IF(G942="داخلي",LOOKUP(270-H942,jours_presence,Boursses_P),IF(G942="نصف داخلي",LOOKUP(270-H942,jours_presence,boursses_DP),IF(G942="داخلي",LOOKUP(270-H942,jours_presence,Boursses_P))))),0),"")</f>
        <v>0</v>
      </c>
      <c r="J942" s="48" t="str">
        <f>IFERROR(IF(G942="داخلي",IF(Donnée!J577="نعم",864,IF(Donnée!J577="لا",1296,"")),""),"")</f>
        <v/>
      </c>
      <c r="K942" s="48" t="str">
        <f>IFERROR(IF(G942="نصف داخلي",IF(Donnée!J577="نعم",432,IF(Donnée!J577="لا",648,"")),""),"")</f>
        <v/>
      </c>
      <c r="L942" s="49">
        <f t="shared" si="56"/>
        <v>0</v>
      </c>
      <c r="M942" s="50"/>
      <c r="N942" s="37">
        <f>Donnée!A577</f>
        <v>576</v>
      </c>
    </row>
    <row r="943" spans="1:14" ht="24.95" customHeight="1">
      <c r="A943" s="38" t="str">
        <f t="shared" si="57"/>
        <v/>
      </c>
      <c r="B943" s="45" t="str">
        <f>IFERROR(VLOOKUP(N943,Donnée!A50:I650,9,0),"")</f>
        <v/>
      </c>
      <c r="C943" s="46">
        <f>IFERROR(VLOOKUP(N943,Donnée!A50:I650,8,0),"")</f>
        <v>0</v>
      </c>
      <c r="D943" s="47">
        <f>IFERROR(VLOOKUP(N943,Donnée!A50:I650,2,0),"")</f>
        <v>0</v>
      </c>
      <c r="E943" s="45">
        <f>IFERROR(VLOOKUP(N943,Donnée!A50:I650,6,0),"")</f>
        <v>0</v>
      </c>
      <c r="F943" s="47">
        <f>IFERROR(VLOOKUP(N943,Donnée!A50:I650,3,0),"")</f>
        <v>0</v>
      </c>
      <c r="G943" s="47">
        <f>IFERROR(VLOOKUP(N943,Donnée!A50:I650,4,0),"")</f>
        <v>0</v>
      </c>
      <c r="H943" s="47" t="str">
        <f>IFERROR(VLOOKUP(N943,Donnée!A50:I650,7,0),"")</f>
        <v/>
      </c>
      <c r="I943" s="48">
        <f>IFERROR(IF(Donnée!J578="نعم",IF(G943="نصف داخلي",LOOKUP(270-H943,jours_presence,boursses_DP),IF(G943="داخلي",LOOKUP(270-H943,jours_presence,Boursses_P),IF(G943="نصف داخلي",LOOKUP(270-H943,jours_presence,boursses_DP),IF(G943="داخلي",LOOKUP(270-H943,jours_presence,Boursses_P))))),0),"")</f>
        <v>0</v>
      </c>
      <c r="J943" s="48" t="str">
        <f>IFERROR(IF(G943="داخلي",IF(Donnée!J578="نعم",864,IF(Donnée!J578="لا",1296,"")),""),"")</f>
        <v/>
      </c>
      <c r="K943" s="48" t="str">
        <f>IFERROR(IF(G943="نصف داخلي",IF(Donnée!J578="نعم",432,IF(Donnée!J578="لا",648,"")),""),"")</f>
        <v/>
      </c>
      <c r="L943" s="49">
        <f t="shared" si="56"/>
        <v>0</v>
      </c>
      <c r="M943" s="50"/>
      <c r="N943" s="37">
        <f>Donnée!A578</f>
        <v>577</v>
      </c>
    </row>
    <row r="944" spans="1:14" ht="24.95" customHeight="1">
      <c r="A944" s="38" t="str">
        <f t="shared" si="57"/>
        <v/>
      </c>
      <c r="B944" s="45" t="str">
        <f>IFERROR(VLOOKUP(N944,Donnée!A51:I651,9,0),"")</f>
        <v/>
      </c>
      <c r="C944" s="46">
        <f>IFERROR(VLOOKUP(N944,Donnée!A51:I651,8,0),"")</f>
        <v>0</v>
      </c>
      <c r="D944" s="47">
        <f>IFERROR(VLOOKUP(N944,Donnée!A51:I651,2,0),"")</f>
        <v>0</v>
      </c>
      <c r="E944" s="45">
        <f>IFERROR(VLOOKUP(N944,Donnée!A51:I651,6,0),"")</f>
        <v>0</v>
      </c>
      <c r="F944" s="47">
        <f>IFERROR(VLOOKUP(N944,Donnée!A51:I651,3,0),"")</f>
        <v>0</v>
      </c>
      <c r="G944" s="47">
        <f>IFERROR(VLOOKUP(N944,Donnée!A51:I651,4,0),"")</f>
        <v>0</v>
      </c>
      <c r="H944" s="47" t="str">
        <f>IFERROR(VLOOKUP(N944,Donnée!A51:I651,7,0),"")</f>
        <v/>
      </c>
      <c r="I944" s="48">
        <f>IFERROR(IF(Donnée!J579="نعم",IF(G944="نصف داخلي",LOOKUP(270-H944,jours_presence,boursses_DP),IF(G944="داخلي",LOOKUP(270-H944,jours_presence,Boursses_P),IF(G944="نصف داخلي",LOOKUP(270-H944,jours_presence,boursses_DP),IF(G944="داخلي",LOOKUP(270-H944,jours_presence,Boursses_P))))),0),"")</f>
        <v>0</v>
      </c>
      <c r="J944" s="48" t="str">
        <f>IFERROR(IF(G944="داخلي",IF(Donnée!J579="نعم",864,IF(Donnée!J579="لا",1296,"")),""),"")</f>
        <v/>
      </c>
      <c r="K944" s="48" t="str">
        <f>IFERROR(IF(G944="نصف داخلي",IF(Donnée!J579="نعم",432,IF(Donnée!J579="لا",648,"")),""),"")</f>
        <v/>
      </c>
      <c r="L944" s="49">
        <f t="shared" si="56"/>
        <v>0</v>
      </c>
      <c r="M944" s="50"/>
      <c r="N944" s="37">
        <f>Donnée!A579</f>
        <v>578</v>
      </c>
    </row>
    <row r="945" spans="1:14" ht="24.95" customHeight="1">
      <c r="A945" s="38" t="str">
        <f t="shared" si="57"/>
        <v/>
      </c>
      <c r="B945" s="45" t="str">
        <f>IFERROR(VLOOKUP(N945,Donnée!A52:I652,9,0),"")</f>
        <v/>
      </c>
      <c r="C945" s="46">
        <f>IFERROR(VLOOKUP(N945,Donnée!A52:I652,8,0),"")</f>
        <v>0</v>
      </c>
      <c r="D945" s="47">
        <f>IFERROR(VLOOKUP(N945,Donnée!A52:I652,2,0),"")</f>
        <v>0</v>
      </c>
      <c r="E945" s="45">
        <f>IFERROR(VLOOKUP(N945,Donnée!A52:I652,6,0),"")</f>
        <v>0</v>
      </c>
      <c r="F945" s="47">
        <f>IFERROR(VLOOKUP(N945,Donnée!A52:I652,3,0),"")</f>
        <v>0</v>
      </c>
      <c r="G945" s="47">
        <f>IFERROR(VLOOKUP(N945,Donnée!A52:I652,4,0),"")</f>
        <v>0</v>
      </c>
      <c r="H945" s="47" t="str">
        <f>IFERROR(VLOOKUP(N945,Donnée!A52:I652,7,0),"")</f>
        <v/>
      </c>
      <c r="I945" s="48">
        <f>IFERROR(IF(Donnée!J580="نعم",IF(G945="نصف داخلي",LOOKUP(270-H945,jours_presence,boursses_DP),IF(G945="داخلي",LOOKUP(270-H945,jours_presence,Boursses_P),IF(G945="نصف داخلي",LOOKUP(270-H945,jours_presence,boursses_DP),IF(G945="داخلي",LOOKUP(270-H945,jours_presence,Boursses_P))))),0),"")</f>
        <v>0</v>
      </c>
      <c r="J945" s="48" t="str">
        <f>IFERROR(IF(G945="داخلي",IF(Donnée!J580="نعم",864,IF(Donnée!J580="لا",1296,"")),""),"")</f>
        <v/>
      </c>
      <c r="K945" s="48" t="str">
        <f>IFERROR(IF(G945="نصف داخلي",IF(Donnée!J580="نعم",432,IF(Donnée!J580="لا",648,"")),""),"")</f>
        <v/>
      </c>
      <c r="L945" s="49">
        <f t="shared" si="56"/>
        <v>0</v>
      </c>
      <c r="M945" s="50"/>
      <c r="N945" s="37">
        <f>Donnée!A580</f>
        <v>579</v>
      </c>
    </row>
    <row r="946" spans="1:14" ht="24.95" customHeight="1" thickBot="1">
      <c r="A946" s="51" t="str">
        <f t="shared" si="57"/>
        <v/>
      </c>
      <c r="B946" s="59" t="str">
        <f>IFERROR(VLOOKUP(N946,Donnée!A53:I653,9,0),"")</f>
        <v/>
      </c>
      <c r="C946" s="53">
        <f>IFERROR(VLOOKUP(N946,Donnée!A53:I653,8,0),"")</f>
        <v>0</v>
      </c>
      <c r="D946" s="54">
        <f>IFERROR(VLOOKUP(N946,Donnée!A53:I653,2,0),"")</f>
        <v>0</v>
      </c>
      <c r="E946" s="55">
        <f>IFERROR(VLOOKUP(N946,Donnée!A53:I653,6,0),"")</f>
        <v>0</v>
      </c>
      <c r="F946" s="54">
        <f>IFERROR(VLOOKUP(N946,Donnée!A53:I653,3,0),"")</f>
        <v>0</v>
      </c>
      <c r="G946" s="52">
        <f>IFERROR(VLOOKUP(N946,Donnée!A53:I653,4,0),"")</f>
        <v>0</v>
      </c>
      <c r="H946" s="54" t="str">
        <f>IFERROR(VLOOKUP(N946,Donnée!A53:I653,7,0),"")</f>
        <v/>
      </c>
      <c r="I946" s="56">
        <f>IFERROR(IF(Donnée!J581="نعم",IF(G946="نصف داخلي",LOOKUP(270-H946,jours_presence,boursses_DP),IF(G946="داخلي",LOOKUP(270-H946,jours_presence,Boursses_P),IF(G946="نصف داخلي",LOOKUP(270-H946,jours_presence,boursses_DP),IF(G946="داخلي",LOOKUP(270-H946,jours_presence,Boursses_P))))),0),"")</f>
        <v>0</v>
      </c>
      <c r="J946" s="56" t="str">
        <f>IFERROR(IF(G946="داخلي",IF(Donnée!J581="نعم",864,IF(Donnée!J581="لا",1296,"")),""),"")</f>
        <v/>
      </c>
      <c r="K946" s="56" t="str">
        <f>IFERROR(IF(G946="نصف داخلي",IF(Donnée!J581="نعم",432,IF(Donnée!J581="لا",648,"")),""),"")</f>
        <v/>
      </c>
      <c r="L946" s="57">
        <f t="shared" si="56"/>
        <v>0</v>
      </c>
      <c r="M946" s="58"/>
      <c r="N946" s="37">
        <f>Donnée!A581</f>
        <v>580</v>
      </c>
    </row>
    <row r="947" spans="1:14" ht="24.95" customHeight="1" thickBot="1">
      <c r="A947" s="23">
        <v>580</v>
      </c>
      <c r="B947" s="23"/>
      <c r="C947" s="23"/>
      <c r="D947" s="23"/>
      <c r="E947" s="23"/>
      <c r="F947" s="23"/>
      <c r="G947" s="23"/>
      <c r="H947" s="23"/>
      <c r="I947" s="24">
        <f>SUM(I927:I946)</f>
        <v>0</v>
      </c>
      <c r="J947" s="24">
        <f>SUM(J927:J946)</f>
        <v>0</v>
      </c>
      <c r="K947" s="24">
        <f>SUM(K927:K946)</f>
        <v>0</v>
      </c>
      <c r="L947" s="24">
        <f>SUM(L927:L946)</f>
        <v>0</v>
      </c>
      <c r="M947" s="23"/>
    </row>
    <row r="958" spans="1:14" ht="24.95" customHeight="1" thickBot="1">
      <c r="A958" s="19"/>
      <c r="B958" s="19"/>
      <c r="C958" s="19"/>
      <c r="D958" s="19"/>
      <c r="E958" s="19"/>
      <c r="F958" s="19"/>
      <c r="G958" s="19"/>
      <c r="H958" s="19"/>
      <c r="I958" s="19"/>
      <c r="J958" s="19"/>
      <c r="K958" s="19"/>
      <c r="L958" s="25" t="s">
        <v>78</v>
      </c>
      <c r="M958" s="19"/>
      <c r="N958" s="19"/>
    </row>
    <row r="959" spans="1:14" ht="24.95" customHeight="1" thickBot="1">
      <c r="A959" s="26" t="s">
        <v>0</v>
      </c>
      <c r="B959" s="27" t="s">
        <v>1</v>
      </c>
      <c r="C959" s="27" t="s">
        <v>2</v>
      </c>
      <c r="D959" s="27" t="s">
        <v>3</v>
      </c>
      <c r="E959" s="27" t="s">
        <v>4</v>
      </c>
      <c r="F959" s="27" t="s">
        <v>5</v>
      </c>
      <c r="G959" s="27" t="s">
        <v>6</v>
      </c>
      <c r="H959" s="27" t="s">
        <v>7</v>
      </c>
      <c r="I959" s="27" t="s">
        <v>49</v>
      </c>
      <c r="J959" s="27" t="s">
        <v>8</v>
      </c>
      <c r="K959" s="27" t="s">
        <v>9</v>
      </c>
      <c r="L959" s="27" t="s">
        <v>10</v>
      </c>
      <c r="M959" s="28" t="s">
        <v>11</v>
      </c>
      <c r="N959" s="29" t="s">
        <v>0</v>
      </c>
    </row>
    <row r="960" spans="1:14" ht="24.95" customHeight="1">
      <c r="A960" s="30" t="str">
        <f>IFERROR(IF(L960&gt;0,A946+1,""),"")</f>
        <v/>
      </c>
      <c r="B960" s="31" t="str">
        <f>IFERROR(VLOOKUP(N960,Donnée!A34:I634,9,0),"")</f>
        <v/>
      </c>
      <c r="C960" s="32">
        <f>IFERROR(VLOOKUP(N960,Donnée!A34:I634,8,0),"")</f>
        <v>0</v>
      </c>
      <c r="D960" s="33">
        <f>IFERROR(VLOOKUP(N960,Donnée!A34:I634,2,0),"")</f>
        <v>0</v>
      </c>
      <c r="E960" s="31">
        <f>IFERROR(VLOOKUP(N960,Donnée!A34:I634,6,0),"")</f>
        <v>0</v>
      </c>
      <c r="F960" s="33">
        <f>IFERROR(VLOOKUP(N960,Donnée!A34:I634,3,0),"")</f>
        <v>0</v>
      </c>
      <c r="G960" s="33">
        <f>IFERROR(VLOOKUP(N960,Donnée!A34:I634,4,0),"")</f>
        <v>0</v>
      </c>
      <c r="H960" s="33" t="str">
        <f>IFERROR(VLOOKUP(N960,Donnée!A34:I634,7,0),"")</f>
        <v/>
      </c>
      <c r="I960" s="34">
        <f>IFERROR(IF(Donnée!J582="نعم",IF(G960="نصف داخلي",LOOKUP(270-H960,jours_presence,boursses_DP),IF(G960="داخلي",LOOKUP(270-H960,jours_presence,Boursses_P),IF(G960="نصف داخلي",LOOKUP(270-H960,jours_presence,boursses_DP),IF(G960="داخلي",LOOKUP(270-H960,jours_presence,Boursses_P))))),0),"")</f>
        <v>0</v>
      </c>
      <c r="J960" s="34" t="str">
        <f>IFERROR(IF(G960="داخلي",IF(Donnée!J582="نعم",864,IF(Donnée!J582="لا",1296,"")),""),"")</f>
        <v/>
      </c>
      <c r="K960" s="34" t="str">
        <f>IFERROR(IF(G960="نصف داخلي",IF(Donnée!J582="نعم",432,IF(Donnée!J582="لا",648,"")),""),"")</f>
        <v/>
      </c>
      <c r="L960" s="35">
        <f t="shared" ref="L960:L979" si="58">IFERROR(SUM(I960:K960),"")</f>
        <v>0</v>
      </c>
      <c r="M960" s="36"/>
      <c r="N960" s="37">
        <f>Donnée!A582</f>
        <v>581</v>
      </c>
    </row>
    <row r="961" spans="1:14" ht="24.95" customHeight="1">
      <c r="A961" s="38" t="str">
        <f t="shared" ref="A961:A979" si="59">IFERROR(IF(L961&gt;0,A960+1,""),"")</f>
        <v/>
      </c>
      <c r="B961" s="39" t="str">
        <f>IFERROR(VLOOKUP(N961,Donnée!A35:I635,9,0),"")</f>
        <v/>
      </c>
      <c r="C961" s="40">
        <f>IFERROR(VLOOKUP(N961,Donnée!A35:I635,8,0),"")</f>
        <v>0</v>
      </c>
      <c r="D961" s="41">
        <f>IFERROR(VLOOKUP(N961,Donnée!A35:I635,2,0),"")</f>
        <v>0</v>
      </c>
      <c r="E961" s="39">
        <f>IFERROR(VLOOKUP(N961,Donnée!A35:I635,6,0),"")</f>
        <v>0</v>
      </c>
      <c r="F961" s="41">
        <f>IFERROR(VLOOKUP(N961,Donnée!A35:I635,3,0),"")</f>
        <v>0</v>
      </c>
      <c r="G961" s="41">
        <f>IFERROR(VLOOKUP(N961,Donnée!A35:I635,4,0),"")</f>
        <v>0</v>
      </c>
      <c r="H961" s="41" t="str">
        <f>IFERROR(VLOOKUP(N961,Donnée!A35:I635,7,0),"")</f>
        <v/>
      </c>
      <c r="I961" s="42">
        <f>IFERROR(IF(Donnée!J583="نعم",IF(G961="نصف داخلي",LOOKUP(270-H961,jours_presence,boursses_DP),IF(G961="داخلي",LOOKUP(270-H961,jours_presence,Boursses_P),IF(G961="نصف داخلي",LOOKUP(270-H961,jours_presence,boursses_DP),IF(G961="داخلي",LOOKUP(270-H961,jours_presence,Boursses_P))))),0),"")</f>
        <v>0</v>
      </c>
      <c r="J961" s="42" t="str">
        <f>IFERROR(IF(G961="داخلي",IF(Donnée!J583="نعم",864,IF(Donnée!J583="لا",1296,"")),""),"")</f>
        <v/>
      </c>
      <c r="K961" s="42" t="str">
        <f>IFERROR(IF(G961="نصف داخلي",IF(Donnée!J583="نعم",432,IF(Donnée!J583="لا",648,"")),""),"")</f>
        <v/>
      </c>
      <c r="L961" s="43">
        <f t="shared" si="58"/>
        <v>0</v>
      </c>
      <c r="M961" s="44"/>
      <c r="N961" s="37">
        <f>Donnée!A583</f>
        <v>582</v>
      </c>
    </row>
    <row r="962" spans="1:14" ht="24.95" customHeight="1">
      <c r="A962" s="38" t="str">
        <f t="shared" si="59"/>
        <v/>
      </c>
      <c r="B962" s="39" t="str">
        <f>IFERROR(VLOOKUP(N962,Donnée!A36:I636,9,0),"")</f>
        <v/>
      </c>
      <c r="C962" s="40">
        <f>IFERROR(VLOOKUP(N962,Donnée!A36:I636,8,0),"")</f>
        <v>0</v>
      </c>
      <c r="D962" s="41">
        <f>IFERROR(VLOOKUP(N962,Donnée!A36:I636,2,0),"")</f>
        <v>0</v>
      </c>
      <c r="E962" s="39">
        <f>IFERROR(VLOOKUP(N962,Donnée!A36:I636,6,0),"")</f>
        <v>0</v>
      </c>
      <c r="F962" s="41">
        <f>IFERROR(VLOOKUP(N962,Donnée!A36:I636,3,0),"")</f>
        <v>0</v>
      </c>
      <c r="G962" s="41">
        <f>IFERROR(VLOOKUP(N962,Donnée!A36:I636,4,0),"")</f>
        <v>0</v>
      </c>
      <c r="H962" s="41" t="str">
        <f>IFERROR(VLOOKUP(N962,Donnée!A36:I636,7,0),"")</f>
        <v/>
      </c>
      <c r="I962" s="42">
        <f>IFERROR(IF(Donnée!J584="نعم",IF(G962="نصف داخلي",LOOKUP(270-H962,jours_presence,boursses_DP),IF(G962="داخلي",LOOKUP(270-H962,jours_presence,Boursses_P),IF(G962="نصف داخلي",LOOKUP(270-H962,jours_presence,boursses_DP),IF(G962="داخلي",LOOKUP(270-H962,jours_presence,Boursses_P))))),0),"")</f>
        <v>0</v>
      </c>
      <c r="J962" s="42" t="str">
        <f>IFERROR(IF(G962="داخلي",IF(Donnée!J584="نعم",864,IF(Donnée!J584="لا",1296,"")),""),"")</f>
        <v/>
      </c>
      <c r="K962" s="42" t="str">
        <f>IFERROR(IF(G962="نصف داخلي",IF(Donnée!J584="نعم",432,IF(Donnée!J584="لا",648,"")),""),"")</f>
        <v/>
      </c>
      <c r="L962" s="43">
        <f t="shared" si="58"/>
        <v>0</v>
      </c>
      <c r="M962" s="44"/>
      <c r="N962" s="37">
        <f>Donnée!A584</f>
        <v>583</v>
      </c>
    </row>
    <row r="963" spans="1:14" ht="24.95" customHeight="1">
      <c r="A963" s="38" t="str">
        <f t="shared" si="59"/>
        <v/>
      </c>
      <c r="B963" s="39" t="str">
        <f>IFERROR(VLOOKUP(N963,Donnée!A37:I637,9,0),"")</f>
        <v/>
      </c>
      <c r="C963" s="40">
        <f>IFERROR(VLOOKUP(N963,Donnée!A37:I637,8,0),"")</f>
        <v>0</v>
      </c>
      <c r="D963" s="41">
        <f>IFERROR(VLOOKUP(N963,Donnée!A37:I637,2,0),"")</f>
        <v>0</v>
      </c>
      <c r="E963" s="39">
        <f>IFERROR(VLOOKUP(N963,Donnée!A37:I637,6,0),"")</f>
        <v>0</v>
      </c>
      <c r="F963" s="41">
        <f>IFERROR(VLOOKUP(N963,Donnée!A37:I637,3,0),"")</f>
        <v>0</v>
      </c>
      <c r="G963" s="41">
        <f>IFERROR(VLOOKUP(N963,Donnée!A37:I637,4,0),"")</f>
        <v>0</v>
      </c>
      <c r="H963" s="41" t="str">
        <f>IFERROR(VLOOKUP(N963,Donnée!A37:I637,7,0),"")</f>
        <v/>
      </c>
      <c r="I963" s="42">
        <f>IFERROR(IF(Donnée!J585="نعم",IF(G963="نصف داخلي",LOOKUP(270-H963,jours_presence,boursses_DP),IF(G963="داخلي",LOOKUP(270-H963,jours_presence,Boursses_P),IF(G963="نصف داخلي",LOOKUP(270-H963,jours_presence,boursses_DP),IF(G963="داخلي",LOOKUP(270-H963,jours_presence,Boursses_P))))),0),"")</f>
        <v>0</v>
      </c>
      <c r="J963" s="42" t="str">
        <f>IFERROR(IF(G963="داخلي",IF(Donnée!J585="نعم",864,IF(Donnée!J585="لا",1296,"")),""),"")</f>
        <v/>
      </c>
      <c r="K963" s="42" t="str">
        <f>IFERROR(IF(G963="نصف داخلي",IF(Donnée!J585="نعم",432,IF(Donnée!J585="لا",648,"")),""),"")</f>
        <v/>
      </c>
      <c r="L963" s="43">
        <f t="shared" si="58"/>
        <v>0</v>
      </c>
      <c r="M963" s="44"/>
      <c r="N963" s="37">
        <f>Donnée!A585</f>
        <v>584</v>
      </c>
    </row>
    <row r="964" spans="1:14" ht="24.95" customHeight="1">
      <c r="A964" s="38" t="str">
        <f t="shared" si="59"/>
        <v/>
      </c>
      <c r="B964" s="39" t="str">
        <f>IFERROR(VLOOKUP(N964,Donnée!A38:I638,9,0),"")</f>
        <v/>
      </c>
      <c r="C964" s="40">
        <f>IFERROR(VLOOKUP(N964,Donnée!A38:I638,8,0),"")</f>
        <v>0</v>
      </c>
      <c r="D964" s="41">
        <f>IFERROR(VLOOKUP(N964,Donnée!A38:I638,2,0),"")</f>
        <v>0</v>
      </c>
      <c r="E964" s="39">
        <f>IFERROR(VLOOKUP(N964,Donnée!A38:I638,6,0),"")</f>
        <v>0</v>
      </c>
      <c r="F964" s="41">
        <f>IFERROR(VLOOKUP(N964,Donnée!A38:I638,3,0),"")</f>
        <v>0</v>
      </c>
      <c r="G964" s="41">
        <f>IFERROR(VLOOKUP(N964,Donnée!A38:I638,4,0),"")</f>
        <v>0</v>
      </c>
      <c r="H964" s="41" t="str">
        <f>IFERROR(VLOOKUP(N964,Donnée!A38:I638,7,0),"")</f>
        <v/>
      </c>
      <c r="I964" s="42">
        <f>IFERROR(IF(Donnée!J586="نعم",IF(G964="نصف داخلي",LOOKUP(270-H964,jours_presence,boursses_DP),IF(G964="داخلي",LOOKUP(270-H964,jours_presence,Boursses_P),IF(G964="نصف داخلي",LOOKUP(270-H964,jours_presence,boursses_DP),IF(G964="داخلي",LOOKUP(270-H964,jours_presence,Boursses_P))))),0),"")</f>
        <v>0</v>
      </c>
      <c r="J964" s="42" t="str">
        <f>IFERROR(IF(G964="داخلي",IF(Donnée!J586="نعم",864,IF(Donnée!J586="لا",1296,"")),""),"")</f>
        <v/>
      </c>
      <c r="K964" s="42" t="str">
        <f>IFERROR(IF(G964="نصف داخلي",IF(Donnée!J586="نعم",432,IF(Donnée!J586="لا",648,"")),""),"")</f>
        <v/>
      </c>
      <c r="L964" s="43">
        <f t="shared" si="58"/>
        <v>0</v>
      </c>
      <c r="M964" s="44"/>
      <c r="N964" s="37">
        <f>Donnée!A586</f>
        <v>585</v>
      </c>
    </row>
    <row r="965" spans="1:14" ht="24.95" customHeight="1">
      <c r="A965" s="38" t="str">
        <f t="shared" si="59"/>
        <v/>
      </c>
      <c r="B965" s="39" t="str">
        <f>IFERROR(VLOOKUP(N965,Donnée!A39:I639,9,0),"")</f>
        <v/>
      </c>
      <c r="C965" s="40">
        <f>IFERROR(VLOOKUP(N965,Donnée!A39:I639,8,0),"")</f>
        <v>0</v>
      </c>
      <c r="D965" s="41">
        <f>IFERROR(VLOOKUP(N965,Donnée!A39:I639,2,0),"")</f>
        <v>0</v>
      </c>
      <c r="E965" s="39">
        <f>IFERROR(VLOOKUP(N965,Donnée!A39:I639,6,0),"")</f>
        <v>0</v>
      </c>
      <c r="F965" s="41">
        <f>IFERROR(VLOOKUP(N965,Donnée!A39:I639,3,0),"")</f>
        <v>0</v>
      </c>
      <c r="G965" s="41">
        <f>IFERROR(VLOOKUP(N965,Donnée!A39:I639,4,0),"")</f>
        <v>0</v>
      </c>
      <c r="H965" s="41" t="str">
        <f>IFERROR(VLOOKUP(N965,Donnée!A39:I639,7,0),"")</f>
        <v/>
      </c>
      <c r="I965" s="42">
        <f>IFERROR(IF(Donnée!J587="نعم",IF(G965="نصف داخلي",LOOKUP(270-H965,jours_presence,boursses_DP),IF(G965="داخلي",LOOKUP(270-H965,jours_presence,Boursses_P),IF(G965="نصف داخلي",LOOKUP(270-H965,jours_presence,boursses_DP),IF(G965="داخلي",LOOKUP(270-H965,jours_presence,Boursses_P))))),0),"")</f>
        <v>0</v>
      </c>
      <c r="J965" s="42" t="str">
        <f>IFERROR(IF(G965="داخلي",IF(Donnée!J587="نعم",864,IF(Donnée!J587="لا",1296,"")),""),"")</f>
        <v/>
      </c>
      <c r="K965" s="42" t="str">
        <f>IFERROR(IF(G965="نصف داخلي",IF(Donnée!J587="نعم",432,IF(Donnée!J587="لا",648,"")),""),"")</f>
        <v/>
      </c>
      <c r="L965" s="43">
        <f t="shared" si="58"/>
        <v>0</v>
      </c>
      <c r="M965" s="44"/>
      <c r="N965" s="37">
        <f>Donnée!A587</f>
        <v>586</v>
      </c>
    </row>
    <row r="966" spans="1:14" ht="24.95" customHeight="1">
      <c r="A966" s="38" t="str">
        <f t="shared" si="59"/>
        <v/>
      </c>
      <c r="B966" s="39" t="str">
        <f>IFERROR(VLOOKUP(N966,Donnée!A40:I640,9,0),"")</f>
        <v/>
      </c>
      <c r="C966" s="40">
        <f>IFERROR(VLOOKUP(N966,Donnée!A40:I640,8,0),"")</f>
        <v>0</v>
      </c>
      <c r="D966" s="41">
        <f>IFERROR(VLOOKUP(N966,Donnée!A40:I640,2,0),"")</f>
        <v>0</v>
      </c>
      <c r="E966" s="39">
        <f>IFERROR(VLOOKUP(N966,Donnée!A40:I640,6,0),"")</f>
        <v>0</v>
      </c>
      <c r="F966" s="41">
        <f>IFERROR(VLOOKUP(N966,Donnée!A40:I640,3,0),"")</f>
        <v>0</v>
      </c>
      <c r="G966" s="41">
        <f>IFERROR(VLOOKUP(N966,Donnée!A40:I640,4,0),"")</f>
        <v>0</v>
      </c>
      <c r="H966" s="41" t="str">
        <f>IFERROR(VLOOKUP(N966,Donnée!A40:I640,7,0),"")</f>
        <v/>
      </c>
      <c r="I966" s="42">
        <f>IFERROR(IF(Donnée!J588="نعم",IF(G966="نصف داخلي",LOOKUP(270-H966,jours_presence,boursses_DP),IF(G966="داخلي",LOOKUP(270-H966,jours_presence,Boursses_P),IF(G966="نصف داخلي",LOOKUP(270-H966,jours_presence,boursses_DP),IF(G966="داخلي",LOOKUP(270-H966,jours_presence,Boursses_P))))),0),"")</f>
        <v>0</v>
      </c>
      <c r="J966" s="42" t="str">
        <f>IFERROR(IF(G966="داخلي",IF(Donnée!J588="نعم",864,IF(Donnée!J588="لا",1296,"")),""),"")</f>
        <v/>
      </c>
      <c r="K966" s="42" t="str">
        <f>IFERROR(IF(G966="نصف داخلي",IF(Donnée!J588="نعم",432,IF(Donnée!J588="لا",648,"")),""),"")</f>
        <v/>
      </c>
      <c r="L966" s="43">
        <f t="shared" si="58"/>
        <v>0</v>
      </c>
      <c r="M966" s="44"/>
      <c r="N966" s="37">
        <f>Donnée!A588</f>
        <v>587</v>
      </c>
    </row>
    <row r="967" spans="1:14" ht="24.95" customHeight="1">
      <c r="A967" s="38" t="str">
        <f t="shared" si="59"/>
        <v/>
      </c>
      <c r="B967" s="39" t="str">
        <f>IFERROR(VLOOKUP(N967,Donnée!A41:I641,9,0),"")</f>
        <v/>
      </c>
      <c r="C967" s="40">
        <f>IFERROR(VLOOKUP(N967,Donnée!A41:I641,8,0),"")</f>
        <v>0</v>
      </c>
      <c r="D967" s="41">
        <f>IFERROR(VLOOKUP(N967,Donnée!A41:I641,2,0),"")</f>
        <v>0</v>
      </c>
      <c r="E967" s="39">
        <f>IFERROR(VLOOKUP(N967,Donnée!A41:I641,6,0),"")</f>
        <v>0</v>
      </c>
      <c r="F967" s="41">
        <f>IFERROR(VLOOKUP(N967,Donnée!A41:I641,3,0),"")</f>
        <v>0</v>
      </c>
      <c r="G967" s="41">
        <f>IFERROR(VLOOKUP(N967,Donnée!A41:I641,4,0),"")</f>
        <v>0</v>
      </c>
      <c r="H967" s="41" t="str">
        <f>IFERROR(VLOOKUP(N967,Donnée!A41:I641,7,0),"")</f>
        <v/>
      </c>
      <c r="I967" s="42">
        <f>IFERROR(IF(Donnée!J589="نعم",IF(G967="نصف داخلي",LOOKUP(270-H967,jours_presence,boursses_DP),IF(G967="داخلي",LOOKUP(270-H967,jours_presence,Boursses_P),IF(G967="نصف داخلي",LOOKUP(270-H967,jours_presence,boursses_DP),IF(G967="داخلي",LOOKUP(270-H967,jours_presence,Boursses_P))))),0),"")</f>
        <v>0</v>
      </c>
      <c r="J967" s="42" t="str">
        <f>IFERROR(IF(G967="داخلي",IF(Donnée!J589="نعم",864,IF(Donnée!J589="لا",1296,"")),""),"")</f>
        <v/>
      </c>
      <c r="K967" s="42" t="str">
        <f>IFERROR(IF(G967="نصف داخلي",IF(Donnée!J589="نعم",432,IF(Donnée!J589="لا",648,"")),""),"")</f>
        <v/>
      </c>
      <c r="L967" s="43">
        <f t="shared" si="58"/>
        <v>0</v>
      </c>
      <c r="M967" s="44"/>
      <c r="N967" s="37">
        <f>Donnée!A589</f>
        <v>588</v>
      </c>
    </row>
    <row r="968" spans="1:14" ht="24.95" customHeight="1">
      <c r="A968" s="38" t="str">
        <f t="shared" si="59"/>
        <v/>
      </c>
      <c r="B968" s="39" t="str">
        <f>IFERROR(VLOOKUP(N968,Donnée!A42:I642,9,0),"")</f>
        <v/>
      </c>
      <c r="C968" s="40">
        <f>IFERROR(VLOOKUP(N968,Donnée!A42:I642,8,0),"")</f>
        <v>0</v>
      </c>
      <c r="D968" s="41">
        <f>IFERROR(VLOOKUP(N968,Donnée!A42:I642,2,0),"")</f>
        <v>0</v>
      </c>
      <c r="E968" s="39">
        <f>IFERROR(VLOOKUP(N968,Donnée!A42:I642,6,0),"")</f>
        <v>0</v>
      </c>
      <c r="F968" s="41">
        <f>IFERROR(VLOOKUP(N968,Donnée!A42:I642,3,0),"")</f>
        <v>0</v>
      </c>
      <c r="G968" s="41">
        <f>IFERROR(VLOOKUP(N968,Donnée!A42:I642,4,0),"")</f>
        <v>0</v>
      </c>
      <c r="H968" s="41" t="str">
        <f>IFERROR(VLOOKUP(N968,Donnée!A42:I642,7,0),"")</f>
        <v/>
      </c>
      <c r="I968" s="42">
        <f>IFERROR(IF(Donnée!J590="نعم",IF(G968="نصف داخلي",LOOKUP(270-H968,jours_presence,boursses_DP),IF(G968="داخلي",LOOKUP(270-H968,jours_presence,Boursses_P),IF(G968="نصف داخلي",LOOKUP(270-H968,jours_presence,boursses_DP),IF(G968="داخلي",LOOKUP(270-H968,jours_presence,Boursses_P))))),0),"")</f>
        <v>0</v>
      </c>
      <c r="J968" s="42" t="str">
        <f>IFERROR(IF(G968="داخلي",IF(Donnée!J590="نعم",864,IF(Donnée!J590="لا",1296,"")),""),"")</f>
        <v/>
      </c>
      <c r="K968" s="42" t="str">
        <f>IFERROR(IF(G968="نصف داخلي",IF(Donnée!J590="نعم",432,IF(Donnée!J590="لا",648,"")),""),"")</f>
        <v/>
      </c>
      <c r="L968" s="43">
        <f t="shared" si="58"/>
        <v>0</v>
      </c>
      <c r="M968" s="44"/>
      <c r="N968" s="37">
        <f>Donnée!A590</f>
        <v>589</v>
      </c>
    </row>
    <row r="969" spans="1:14" ht="24.95" customHeight="1">
      <c r="A969" s="38" t="str">
        <f t="shared" si="59"/>
        <v/>
      </c>
      <c r="B969" s="45" t="str">
        <f>IFERROR(VLOOKUP(N969,Donnée!A43:I643,9,0),"")</f>
        <v/>
      </c>
      <c r="C969" s="46">
        <f>IFERROR(VLOOKUP(N969,Donnée!A43:I643,8,0),"")</f>
        <v>0</v>
      </c>
      <c r="D969" s="47">
        <f>IFERROR(VLOOKUP(N969,Donnée!A43:I643,2,0),"")</f>
        <v>0</v>
      </c>
      <c r="E969" s="45">
        <f>IFERROR(VLOOKUP(N969,Donnée!A43:I643,6,0),"")</f>
        <v>0</v>
      </c>
      <c r="F969" s="47">
        <f>IFERROR(VLOOKUP(N969,Donnée!A43:I643,3,0),"")</f>
        <v>0</v>
      </c>
      <c r="G969" s="47">
        <f>IFERROR(VLOOKUP(N969,Donnée!A43:I643,4,0),"")</f>
        <v>0</v>
      </c>
      <c r="H969" s="47" t="str">
        <f>IFERROR(VLOOKUP(N969,Donnée!A43:I643,7,0),"")</f>
        <v/>
      </c>
      <c r="I969" s="48">
        <f>IFERROR(IF(Donnée!J591="نعم",IF(G969="نصف داخلي",LOOKUP(270-H969,jours_presence,boursses_DP),IF(G969="داخلي",LOOKUP(270-H969,jours_presence,Boursses_P),IF(G969="نصف داخلي",LOOKUP(270-H969,jours_presence,boursses_DP),IF(G969="داخلي",LOOKUP(270-H969,jours_presence,Boursses_P))))),0),"")</f>
        <v>0</v>
      </c>
      <c r="J969" s="48" t="str">
        <f>IFERROR(IF(G969="داخلي",IF(Donnée!J591="نعم",864,IF(Donnée!J591="لا",1296,"")),""),"")</f>
        <v/>
      </c>
      <c r="K969" s="48" t="str">
        <f>IFERROR(IF(G969="نصف داخلي",IF(Donnée!J591="نعم",432,IF(Donnée!J591="لا",648,"")),""),"")</f>
        <v/>
      </c>
      <c r="L969" s="49">
        <f t="shared" si="58"/>
        <v>0</v>
      </c>
      <c r="M969" s="50"/>
      <c r="N969" s="37">
        <f>Donnée!A591</f>
        <v>590</v>
      </c>
    </row>
    <row r="970" spans="1:14" ht="24.95" customHeight="1">
      <c r="A970" s="38" t="str">
        <f t="shared" si="59"/>
        <v/>
      </c>
      <c r="B970" s="45" t="str">
        <f>IFERROR(VLOOKUP(N970,Donnée!A44:I644,9,0),"")</f>
        <v/>
      </c>
      <c r="C970" s="46">
        <f>IFERROR(VLOOKUP(N970,Donnée!A44:I644,8,0),"")</f>
        <v>0</v>
      </c>
      <c r="D970" s="47">
        <f>IFERROR(VLOOKUP(N970,Donnée!A44:I644,2,0),"")</f>
        <v>0</v>
      </c>
      <c r="E970" s="45">
        <f>IFERROR(VLOOKUP(N970,Donnée!A44:I644,6,0),"")</f>
        <v>0</v>
      </c>
      <c r="F970" s="47">
        <f>IFERROR(VLOOKUP(N970,Donnée!A44:I644,3,0),"")</f>
        <v>0</v>
      </c>
      <c r="G970" s="47">
        <f>IFERROR(VLOOKUP(N970,Donnée!A44:I644,4,0),"")</f>
        <v>0</v>
      </c>
      <c r="H970" s="47" t="str">
        <f>IFERROR(VLOOKUP(N970,Donnée!A44:I644,7,0),"")</f>
        <v/>
      </c>
      <c r="I970" s="48">
        <f>IFERROR(IF(Donnée!J592="نعم",IF(G970="نصف داخلي",LOOKUP(270-H970,jours_presence,boursses_DP),IF(G970="داخلي",LOOKUP(270-H970,jours_presence,Boursses_P),IF(G970="نصف داخلي",LOOKUP(270-H970,jours_presence,boursses_DP),IF(G970="داخلي",LOOKUP(270-H970,jours_presence,Boursses_P))))),0),"")</f>
        <v>0</v>
      </c>
      <c r="J970" s="48" t="str">
        <f>IFERROR(IF(G970="داخلي",IF(Donnée!J592="نعم",864,IF(Donnée!J592="لا",1296,"")),""),"")</f>
        <v/>
      </c>
      <c r="K970" s="48" t="str">
        <f>IFERROR(IF(G970="نصف داخلي",IF(Donnée!J592="نعم",432,IF(Donnée!J592="لا",648,"")),""),"")</f>
        <v/>
      </c>
      <c r="L970" s="49">
        <f t="shared" si="58"/>
        <v>0</v>
      </c>
      <c r="M970" s="50"/>
      <c r="N970" s="37">
        <f>Donnée!A592</f>
        <v>591</v>
      </c>
    </row>
    <row r="971" spans="1:14" ht="24.95" customHeight="1">
      <c r="A971" s="38" t="str">
        <f t="shared" si="59"/>
        <v/>
      </c>
      <c r="B971" s="45" t="str">
        <f>IFERROR(VLOOKUP(N971,Donnée!A45:I645,9,0),"")</f>
        <v/>
      </c>
      <c r="C971" s="46">
        <f>IFERROR(VLOOKUP(N971,Donnée!A45:I645,8,0),"")</f>
        <v>0</v>
      </c>
      <c r="D971" s="47">
        <f>IFERROR(VLOOKUP(N971,Donnée!A45:I645,2,0),"")</f>
        <v>0</v>
      </c>
      <c r="E971" s="45">
        <f>IFERROR(VLOOKUP(N971,Donnée!A45:I645,6,0),"")</f>
        <v>0</v>
      </c>
      <c r="F971" s="47">
        <f>IFERROR(VLOOKUP(N971,Donnée!A45:I645,3,0),"")</f>
        <v>0</v>
      </c>
      <c r="G971" s="47">
        <f>IFERROR(VLOOKUP(N971,Donnée!A45:I645,4,0),"")</f>
        <v>0</v>
      </c>
      <c r="H971" s="47" t="str">
        <f>IFERROR(VLOOKUP(N971,Donnée!A45:I645,7,0),"")</f>
        <v/>
      </c>
      <c r="I971" s="48">
        <f>IFERROR(IF(Donnée!J593="نعم",IF(G971="نصف داخلي",LOOKUP(270-H971,jours_presence,boursses_DP),IF(G971="داخلي",LOOKUP(270-H971,jours_presence,Boursses_P),IF(G971="نصف داخلي",LOOKUP(270-H971,jours_presence,boursses_DP),IF(G971="داخلي",LOOKUP(270-H971,jours_presence,Boursses_P))))),0),"")</f>
        <v>0</v>
      </c>
      <c r="J971" s="48" t="str">
        <f>IFERROR(IF(G971="داخلي",IF(Donnée!J593="نعم",864,IF(Donnée!J593="لا",1296,"")),""),"")</f>
        <v/>
      </c>
      <c r="K971" s="48" t="str">
        <f>IFERROR(IF(G971="نصف داخلي",IF(Donnée!J593="نعم",432,IF(Donnée!J593="لا",648,"")),""),"")</f>
        <v/>
      </c>
      <c r="L971" s="49">
        <f t="shared" si="58"/>
        <v>0</v>
      </c>
      <c r="M971" s="50"/>
      <c r="N971" s="37">
        <f>Donnée!A593</f>
        <v>592</v>
      </c>
    </row>
    <row r="972" spans="1:14" ht="24.95" customHeight="1">
      <c r="A972" s="38" t="str">
        <f t="shared" si="59"/>
        <v/>
      </c>
      <c r="B972" s="45" t="str">
        <f>IFERROR(VLOOKUP(N972,Donnée!A46:I646,9,0),"")</f>
        <v/>
      </c>
      <c r="C972" s="46">
        <f>IFERROR(VLOOKUP(N972,Donnée!A46:I646,8,0),"")</f>
        <v>0</v>
      </c>
      <c r="D972" s="47">
        <f>IFERROR(VLOOKUP(N972,Donnée!A46:I646,2,0),"")</f>
        <v>0</v>
      </c>
      <c r="E972" s="45">
        <f>IFERROR(VLOOKUP(N972,Donnée!A46:I646,6,0),"")</f>
        <v>0</v>
      </c>
      <c r="F972" s="47">
        <f>IFERROR(VLOOKUP(N972,Donnée!A46:I646,3,0),"")</f>
        <v>0</v>
      </c>
      <c r="G972" s="47">
        <f>IFERROR(VLOOKUP(N972,Donnée!A46:I646,4,0),"")</f>
        <v>0</v>
      </c>
      <c r="H972" s="47" t="str">
        <f>IFERROR(VLOOKUP(N972,Donnée!A46:I646,7,0),"")</f>
        <v/>
      </c>
      <c r="I972" s="48">
        <f>IFERROR(IF(Donnée!J594="نعم",IF(G972="نصف داخلي",LOOKUP(270-H972,jours_presence,boursses_DP),IF(G972="داخلي",LOOKUP(270-H972,jours_presence,Boursses_P),IF(G972="نصف داخلي",LOOKUP(270-H972,jours_presence,boursses_DP),IF(G972="داخلي",LOOKUP(270-H972,jours_presence,Boursses_P))))),0),"")</f>
        <v>0</v>
      </c>
      <c r="J972" s="48" t="str">
        <f>IFERROR(IF(G972="داخلي",IF(Donnée!J594="نعم",864,IF(Donnée!J594="لا",1296,"")),""),"")</f>
        <v/>
      </c>
      <c r="K972" s="48" t="str">
        <f>IFERROR(IF(G972="نصف داخلي",IF(Donnée!J594="نعم",432,IF(Donnée!J594="لا",648,"")),""),"")</f>
        <v/>
      </c>
      <c r="L972" s="49">
        <f t="shared" si="58"/>
        <v>0</v>
      </c>
      <c r="M972" s="50"/>
      <c r="N972" s="37">
        <f>Donnée!A594</f>
        <v>593</v>
      </c>
    </row>
    <row r="973" spans="1:14" ht="24.95" customHeight="1">
      <c r="A973" s="38" t="str">
        <f t="shared" si="59"/>
        <v/>
      </c>
      <c r="B973" s="45" t="str">
        <f>IFERROR(VLOOKUP(N973,Donnée!A47:I647,9,0),"")</f>
        <v/>
      </c>
      <c r="C973" s="46">
        <f>IFERROR(VLOOKUP(N973,Donnée!A47:I647,8,0),"")</f>
        <v>0</v>
      </c>
      <c r="D973" s="47">
        <f>IFERROR(VLOOKUP(N973,Donnée!A47:I647,2,0),"")</f>
        <v>0</v>
      </c>
      <c r="E973" s="45">
        <f>IFERROR(VLOOKUP(N973,Donnée!A47:I647,6,0),"")</f>
        <v>0</v>
      </c>
      <c r="F973" s="47">
        <f>IFERROR(VLOOKUP(N973,Donnée!A47:I647,3,0),"")</f>
        <v>0</v>
      </c>
      <c r="G973" s="47">
        <f>IFERROR(VLOOKUP(N973,Donnée!A47:I647,4,0),"")</f>
        <v>0</v>
      </c>
      <c r="H973" s="47" t="str">
        <f>IFERROR(VLOOKUP(N973,Donnée!A47:I647,7,0),"")</f>
        <v/>
      </c>
      <c r="I973" s="48">
        <f>IFERROR(IF(Donnée!J595="نعم",IF(G973="نصف داخلي",LOOKUP(270-H973,jours_presence,boursses_DP),IF(G973="داخلي",LOOKUP(270-H973,jours_presence,Boursses_P),IF(G973="نصف داخلي",LOOKUP(270-H973,jours_presence,boursses_DP),IF(G973="داخلي",LOOKUP(270-H973,jours_presence,Boursses_P))))),0),"")</f>
        <v>0</v>
      </c>
      <c r="J973" s="48" t="str">
        <f>IFERROR(IF(G973="داخلي",IF(Donnée!J595="نعم",864,IF(Donnée!J595="لا",1296,"")),""),"")</f>
        <v/>
      </c>
      <c r="K973" s="48" t="str">
        <f>IFERROR(IF(G973="نصف داخلي",IF(Donnée!J595="نعم",432,IF(Donnée!J595="لا",648,"")),""),"")</f>
        <v/>
      </c>
      <c r="L973" s="49">
        <f t="shared" si="58"/>
        <v>0</v>
      </c>
      <c r="M973" s="50"/>
      <c r="N973" s="37">
        <f>Donnée!A595</f>
        <v>594</v>
      </c>
    </row>
    <row r="974" spans="1:14" ht="24.95" customHeight="1">
      <c r="A974" s="38" t="str">
        <f t="shared" si="59"/>
        <v/>
      </c>
      <c r="B974" s="45" t="str">
        <f>IFERROR(VLOOKUP(N974,Donnée!A48:I648,9,0),"")</f>
        <v/>
      </c>
      <c r="C974" s="46">
        <f>IFERROR(VLOOKUP(N974,Donnée!A48:I648,8,0),"")</f>
        <v>0</v>
      </c>
      <c r="D974" s="47">
        <f>IFERROR(VLOOKUP(N974,Donnée!A48:I648,2,0),"")</f>
        <v>0</v>
      </c>
      <c r="E974" s="45">
        <f>IFERROR(VLOOKUP(N974,Donnée!A48:I648,6,0),"")</f>
        <v>0</v>
      </c>
      <c r="F974" s="47">
        <f>IFERROR(VLOOKUP(N974,Donnée!A48:I648,3,0),"")</f>
        <v>0</v>
      </c>
      <c r="G974" s="47">
        <f>IFERROR(VLOOKUP(N974,Donnée!A48:I648,4,0),"")</f>
        <v>0</v>
      </c>
      <c r="H974" s="47" t="str">
        <f>IFERROR(VLOOKUP(N974,Donnée!A48:I648,7,0),"")</f>
        <v/>
      </c>
      <c r="I974" s="48">
        <f>IFERROR(IF(Donnée!J596="نعم",IF(G974="نصف داخلي",LOOKUP(270-H974,jours_presence,boursses_DP),IF(G974="داخلي",LOOKUP(270-H974,jours_presence,Boursses_P),IF(G974="نصف داخلي",LOOKUP(270-H974,jours_presence,boursses_DP),IF(G974="داخلي",LOOKUP(270-H974,jours_presence,Boursses_P))))),0),"")</f>
        <v>0</v>
      </c>
      <c r="J974" s="48" t="str">
        <f>IFERROR(IF(G974="داخلي",IF(Donnée!J596="نعم",864,IF(Donnée!J596="لا",1296,"")),""),"")</f>
        <v/>
      </c>
      <c r="K974" s="48" t="str">
        <f>IFERROR(IF(G974="نصف داخلي",IF(Donnée!J596="نعم",432,IF(Donnée!J596="لا",648,"")),""),"")</f>
        <v/>
      </c>
      <c r="L974" s="49">
        <f t="shared" si="58"/>
        <v>0</v>
      </c>
      <c r="M974" s="50"/>
      <c r="N974" s="37">
        <f>Donnée!A596</f>
        <v>595</v>
      </c>
    </row>
    <row r="975" spans="1:14" ht="24.95" customHeight="1">
      <c r="A975" s="38" t="str">
        <f t="shared" si="59"/>
        <v/>
      </c>
      <c r="B975" s="45" t="str">
        <f>IFERROR(VLOOKUP(N975,Donnée!A49:I649,9,0),"")</f>
        <v/>
      </c>
      <c r="C975" s="46">
        <f>IFERROR(VLOOKUP(N975,Donnée!A49:I649,8,0),"")</f>
        <v>0</v>
      </c>
      <c r="D975" s="47">
        <f>IFERROR(VLOOKUP(N975,Donnée!A49:I649,2,0),"")</f>
        <v>0</v>
      </c>
      <c r="E975" s="45">
        <f>IFERROR(VLOOKUP(N975,Donnée!A49:I649,6,0),"")</f>
        <v>0</v>
      </c>
      <c r="F975" s="47">
        <f>IFERROR(VLOOKUP(N975,Donnée!A49:I649,3,0),"")</f>
        <v>0</v>
      </c>
      <c r="G975" s="47">
        <f>IFERROR(VLOOKUP(N975,Donnée!A49:I649,4,0),"")</f>
        <v>0</v>
      </c>
      <c r="H975" s="47" t="str">
        <f>IFERROR(VLOOKUP(N975,Donnée!A49:I649,7,0),"")</f>
        <v/>
      </c>
      <c r="I975" s="48">
        <f>IFERROR(IF(Donnée!J597="نعم",IF(G975="نصف داخلي",LOOKUP(270-H975,jours_presence,boursses_DP),IF(G975="داخلي",LOOKUP(270-H975,jours_presence,Boursses_P),IF(G975="نصف داخلي",LOOKUP(270-H975,jours_presence,boursses_DP),IF(G975="داخلي",LOOKUP(270-H975,jours_presence,Boursses_P))))),0),"")</f>
        <v>0</v>
      </c>
      <c r="J975" s="48" t="str">
        <f>IFERROR(IF(G975="داخلي",IF(Donnée!J597="نعم",864,IF(Donnée!J597="لا",1296,"")),""),"")</f>
        <v/>
      </c>
      <c r="K975" s="48" t="str">
        <f>IFERROR(IF(G975="نصف داخلي",IF(Donnée!J597="نعم",432,IF(Donnée!J597="لا",648,"")),""),"")</f>
        <v/>
      </c>
      <c r="L975" s="49">
        <f t="shared" si="58"/>
        <v>0</v>
      </c>
      <c r="M975" s="50"/>
      <c r="N975" s="37">
        <f>Donnée!A597</f>
        <v>596</v>
      </c>
    </row>
    <row r="976" spans="1:14" ht="24.95" customHeight="1">
      <c r="A976" s="38" t="str">
        <f t="shared" si="59"/>
        <v/>
      </c>
      <c r="B976" s="45" t="str">
        <f>IFERROR(VLOOKUP(N976,Donnée!A50:I650,9,0),"")</f>
        <v/>
      </c>
      <c r="C976" s="46">
        <f>IFERROR(VLOOKUP(N976,Donnée!A50:I650,8,0),"")</f>
        <v>0</v>
      </c>
      <c r="D976" s="47">
        <f>IFERROR(VLOOKUP(N976,Donnée!A50:I650,2,0),"")</f>
        <v>0</v>
      </c>
      <c r="E976" s="45">
        <f>IFERROR(VLOOKUP(N976,Donnée!A50:I650,6,0),"")</f>
        <v>0</v>
      </c>
      <c r="F976" s="47">
        <f>IFERROR(VLOOKUP(N976,Donnée!A50:I650,3,0),"")</f>
        <v>0</v>
      </c>
      <c r="G976" s="47">
        <f>IFERROR(VLOOKUP(N976,Donnée!A50:I650,4,0),"")</f>
        <v>0</v>
      </c>
      <c r="H976" s="47" t="str">
        <f>IFERROR(VLOOKUP(N976,Donnée!A50:I650,7,0),"")</f>
        <v/>
      </c>
      <c r="I976" s="48">
        <f>IFERROR(IF(Donnée!J598="نعم",IF(G976="نصف داخلي",LOOKUP(270-H976,jours_presence,boursses_DP),IF(G976="داخلي",LOOKUP(270-H976,jours_presence,Boursses_P),IF(G976="نصف داخلي",LOOKUP(270-H976,jours_presence,boursses_DP),IF(G976="داخلي",LOOKUP(270-H976,jours_presence,Boursses_P))))),0),"")</f>
        <v>0</v>
      </c>
      <c r="J976" s="48" t="str">
        <f>IFERROR(IF(G976="داخلي",IF(Donnée!J598="نعم",864,IF(Donnée!J598="لا",1296,"")),""),"")</f>
        <v/>
      </c>
      <c r="K976" s="48" t="str">
        <f>IFERROR(IF(G976="نصف داخلي",IF(Donnée!J598="نعم",432,IF(Donnée!J598="لا",648,"")),""),"")</f>
        <v/>
      </c>
      <c r="L976" s="49">
        <f t="shared" si="58"/>
        <v>0</v>
      </c>
      <c r="M976" s="50"/>
      <c r="N976" s="37">
        <f>Donnée!A598</f>
        <v>597</v>
      </c>
    </row>
    <row r="977" spans="1:14" ht="24.95" customHeight="1">
      <c r="A977" s="38" t="str">
        <f t="shared" si="59"/>
        <v/>
      </c>
      <c r="B977" s="45" t="str">
        <f>IFERROR(VLOOKUP(N977,Donnée!A51:I651,9,0),"")</f>
        <v/>
      </c>
      <c r="C977" s="46">
        <f>IFERROR(VLOOKUP(N977,Donnée!A51:I651,8,0),"")</f>
        <v>0</v>
      </c>
      <c r="D977" s="47">
        <f>IFERROR(VLOOKUP(N977,Donnée!A51:I651,2,0),"")</f>
        <v>0</v>
      </c>
      <c r="E977" s="45">
        <f>IFERROR(VLOOKUP(N977,Donnée!A51:I651,6,0),"")</f>
        <v>0</v>
      </c>
      <c r="F977" s="47">
        <f>IFERROR(VLOOKUP(N977,Donnée!A51:I651,3,0),"")</f>
        <v>0</v>
      </c>
      <c r="G977" s="47">
        <f>IFERROR(VLOOKUP(N977,Donnée!A51:I651,4,0),"")</f>
        <v>0</v>
      </c>
      <c r="H977" s="47" t="str">
        <f>IFERROR(VLOOKUP(N977,Donnée!A51:I651,7,0),"")</f>
        <v/>
      </c>
      <c r="I977" s="48">
        <f>IFERROR(IF(Donnée!J599="نعم",IF(G977="نصف داخلي",LOOKUP(270-H977,jours_presence,boursses_DP),IF(G977="داخلي",LOOKUP(270-H977,jours_presence,Boursses_P),IF(G977="نصف داخلي",LOOKUP(270-H977,jours_presence,boursses_DP),IF(G977="داخلي",LOOKUP(270-H977,jours_presence,Boursses_P))))),0),"")</f>
        <v>0</v>
      </c>
      <c r="J977" s="48" t="str">
        <f>IFERROR(IF(G977="داخلي",IF(Donnée!J599="نعم",864,IF(Donnée!J599="لا",1296,"")),""),"")</f>
        <v/>
      </c>
      <c r="K977" s="48" t="str">
        <f>IFERROR(IF(G977="نصف داخلي",IF(Donnée!J599="نعم",432,IF(Donnée!J599="لا",648,"")),""),"")</f>
        <v/>
      </c>
      <c r="L977" s="49">
        <f t="shared" si="58"/>
        <v>0</v>
      </c>
      <c r="M977" s="50"/>
      <c r="N977" s="37">
        <f>Donnée!A599</f>
        <v>598</v>
      </c>
    </row>
    <row r="978" spans="1:14" ht="24.95" customHeight="1">
      <c r="A978" s="38" t="str">
        <f t="shared" si="59"/>
        <v/>
      </c>
      <c r="B978" s="45" t="str">
        <f>IFERROR(VLOOKUP(N978,Donnée!A52:I652,9,0),"")</f>
        <v/>
      </c>
      <c r="C978" s="46">
        <f>IFERROR(VLOOKUP(N978,Donnée!A52:I652,8,0),"")</f>
        <v>0</v>
      </c>
      <c r="D978" s="47">
        <f>IFERROR(VLOOKUP(N978,Donnée!A52:I652,2,0),"")</f>
        <v>0</v>
      </c>
      <c r="E978" s="45">
        <f>IFERROR(VLOOKUP(N978,Donnée!A52:I652,6,0),"")</f>
        <v>0</v>
      </c>
      <c r="F978" s="47">
        <f>IFERROR(VLOOKUP(N978,Donnée!A52:I652,3,0),"")</f>
        <v>0</v>
      </c>
      <c r="G978" s="47">
        <f>IFERROR(VLOOKUP(N978,Donnée!A52:I652,4,0),"")</f>
        <v>0</v>
      </c>
      <c r="H978" s="47" t="str">
        <f>IFERROR(VLOOKUP(N978,Donnée!A52:I652,7,0),"")</f>
        <v/>
      </c>
      <c r="I978" s="48">
        <f>IFERROR(IF(Donnée!J600="نعم",IF(G978="نصف داخلي",LOOKUP(270-H978,jours_presence,boursses_DP),IF(G978="داخلي",LOOKUP(270-H978,jours_presence,Boursses_P),IF(G978="نصف داخلي",LOOKUP(270-H978,jours_presence,boursses_DP),IF(G978="داخلي",LOOKUP(270-H978,jours_presence,Boursses_P))))),0),"")</f>
        <v>0</v>
      </c>
      <c r="J978" s="48" t="str">
        <f>IFERROR(IF(G978="داخلي",IF(Donnée!J600="نعم",864,IF(Donnée!J600="لا",1296,"")),""),"")</f>
        <v/>
      </c>
      <c r="K978" s="48" t="str">
        <f>IFERROR(IF(G978="نصف داخلي",IF(Donnée!J600="نعم",432,IF(Donnée!J600="لا",648,"")),""),"")</f>
        <v/>
      </c>
      <c r="L978" s="49">
        <f t="shared" si="58"/>
        <v>0</v>
      </c>
      <c r="M978" s="50"/>
      <c r="N978" s="37">
        <f>Donnée!A600</f>
        <v>599</v>
      </c>
    </row>
    <row r="979" spans="1:14" ht="24.95" customHeight="1" thickBot="1">
      <c r="A979" s="51" t="str">
        <f t="shared" si="59"/>
        <v/>
      </c>
      <c r="B979" s="59" t="str">
        <f>IFERROR(VLOOKUP(N979,Donnée!A53:I653,9,0),"")</f>
        <v/>
      </c>
      <c r="C979" s="53">
        <f>IFERROR(VLOOKUP(N979,Donnée!A53:I653,8,0),"")</f>
        <v>0</v>
      </c>
      <c r="D979" s="54">
        <f>IFERROR(VLOOKUP(N979,Donnée!A53:I653,2,0),"")</f>
        <v>0</v>
      </c>
      <c r="E979" s="55">
        <f>IFERROR(VLOOKUP(N979,Donnée!A53:I653,6,0),"")</f>
        <v>0</v>
      </c>
      <c r="F979" s="54">
        <f>IFERROR(VLOOKUP(N979,Donnée!A53:I653,3,0),"")</f>
        <v>0</v>
      </c>
      <c r="G979" s="52">
        <f>IFERROR(VLOOKUP(N979,Donnée!A53:I653,4,0),"")</f>
        <v>0</v>
      </c>
      <c r="H979" s="54" t="str">
        <f>IFERROR(VLOOKUP(N979,Donnée!A53:I653,7,0),"")</f>
        <v/>
      </c>
      <c r="I979" s="56">
        <f>IFERROR(IF(Donnée!J601="نعم",IF(G979="نصف داخلي",LOOKUP(270-H979,jours_presence,boursses_DP),IF(G979="داخلي",LOOKUP(270-H979,jours_presence,Boursses_P),IF(G979="نصف داخلي",LOOKUP(270-H979,jours_presence,boursses_DP),IF(G979="داخلي",LOOKUP(270-H979,jours_presence,Boursses_P))))),0),"")</f>
        <v>0</v>
      </c>
      <c r="J979" s="56" t="str">
        <f>IFERROR(IF(G979="داخلي",IF(Donnée!J601="نعم",864,IF(Donnée!J601="لا",1296,"")),""),"")</f>
        <v/>
      </c>
      <c r="K979" s="56" t="str">
        <f>IFERROR(IF(G979="نصف داخلي",IF(Donnée!J601="نعم",432,IF(Donnée!J601="لا",648,"")),""),"")</f>
        <v/>
      </c>
      <c r="L979" s="57">
        <f t="shared" si="58"/>
        <v>0</v>
      </c>
      <c r="M979" s="58"/>
      <c r="N979" s="37">
        <f>Donnée!A601</f>
        <v>600</v>
      </c>
    </row>
    <row r="980" spans="1:14" ht="24.95" customHeight="1" thickBot="1">
      <c r="A980" s="23">
        <v>600</v>
      </c>
      <c r="B980" s="23"/>
      <c r="C980" s="23"/>
      <c r="D980" s="23"/>
      <c r="E980" s="23"/>
      <c r="F980" s="23"/>
      <c r="G980" s="23"/>
      <c r="H980" s="23"/>
      <c r="I980" s="24">
        <f>SUM(I960:I979)</f>
        <v>0</v>
      </c>
      <c r="J980" s="24">
        <f>SUM(J960:J979)</f>
        <v>0</v>
      </c>
      <c r="K980" s="24">
        <f>SUM(K960:K979)</f>
        <v>0</v>
      </c>
      <c r="L980" s="24">
        <f>SUM(L960:L979)</f>
        <v>0</v>
      </c>
      <c r="M980" s="23"/>
    </row>
  </sheetData>
  <phoneticPr fontId="1" type="noConversion"/>
  <conditionalFormatting sqref="B960:B979 E960:E979">
    <cfRule type="cellIs" dxfId="36" priority="34" stopIfTrue="1" operator="equal">
      <formula>"00/01/1900"</formula>
    </cfRule>
  </conditionalFormatting>
  <conditionalFormatting sqref="C6:C8">
    <cfRule type="cellIs" dxfId="35" priority="31" stopIfTrue="1" operator="equal">
      <formula>0</formula>
    </cfRule>
    <cfRule type="cellIs" dxfId="34" priority="32" stopIfTrue="1" operator="equal">
      <formula>0</formula>
    </cfRule>
    <cfRule type="cellIs" dxfId="33" priority="33" stopIfTrue="1" operator="equal">
      <formula>""""""</formula>
    </cfRule>
  </conditionalFormatting>
  <conditionalFormatting sqref="B5:L25">
    <cfRule type="cellIs" dxfId="32" priority="30" stopIfTrue="1" operator="equal">
      <formula>0</formula>
    </cfRule>
  </conditionalFormatting>
  <conditionalFormatting sqref="B37:L57">
    <cfRule type="cellIs" dxfId="31" priority="29" stopIfTrue="1" operator="equal">
      <formula>0</formula>
    </cfRule>
  </conditionalFormatting>
  <conditionalFormatting sqref="B69:L89">
    <cfRule type="cellIs" dxfId="30" priority="28" stopIfTrue="1" operator="equal">
      <formula>0</formula>
    </cfRule>
  </conditionalFormatting>
  <conditionalFormatting sqref="B102:L122">
    <cfRule type="cellIs" dxfId="29" priority="27" stopIfTrue="1" operator="equal">
      <formula>0</formula>
    </cfRule>
  </conditionalFormatting>
  <conditionalFormatting sqref="B135:L155">
    <cfRule type="cellIs" dxfId="28" priority="26" stopIfTrue="1" operator="equal">
      <formula>0</formula>
    </cfRule>
  </conditionalFormatting>
  <conditionalFormatting sqref="B168:L188">
    <cfRule type="cellIs" dxfId="27" priority="25" stopIfTrue="1" operator="equal">
      <formula>0</formula>
    </cfRule>
  </conditionalFormatting>
  <conditionalFormatting sqref="B201:L221">
    <cfRule type="cellIs" dxfId="26" priority="24" stopIfTrue="1" operator="equal">
      <formula>0</formula>
    </cfRule>
  </conditionalFormatting>
  <conditionalFormatting sqref="B234:L254">
    <cfRule type="cellIs" dxfId="25" priority="23" stopIfTrue="1" operator="equal">
      <formula>0</formula>
    </cfRule>
  </conditionalFormatting>
  <conditionalFormatting sqref="B267:L287">
    <cfRule type="cellIs" dxfId="24" priority="22" stopIfTrue="1" operator="equal">
      <formula>0</formula>
    </cfRule>
  </conditionalFormatting>
  <conditionalFormatting sqref="B300:L320">
    <cfRule type="cellIs" dxfId="23" priority="21" stopIfTrue="1" operator="equal">
      <formula>0</formula>
    </cfRule>
  </conditionalFormatting>
  <conditionalFormatting sqref="B333:L353">
    <cfRule type="cellIs" dxfId="22" priority="20" stopIfTrue="1" operator="equal">
      <formula>0</formula>
    </cfRule>
  </conditionalFormatting>
  <conditionalFormatting sqref="B366:L386">
    <cfRule type="cellIs" dxfId="21" priority="19" stopIfTrue="1" operator="equal">
      <formula>0</formula>
    </cfRule>
  </conditionalFormatting>
  <conditionalFormatting sqref="B399:L419">
    <cfRule type="cellIs" dxfId="20" priority="18" stopIfTrue="1" operator="equal">
      <formula>0</formula>
    </cfRule>
  </conditionalFormatting>
  <conditionalFormatting sqref="B432:L452">
    <cfRule type="cellIs" dxfId="19" priority="17" stopIfTrue="1" operator="equal">
      <formula>0</formula>
    </cfRule>
  </conditionalFormatting>
  <conditionalFormatting sqref="B465:L485">
    <cfRule type="cellIs" dxfId="18" priority="16" stopIfTrue="1" operator="equal">
      <formula>0</formula>
    </cfRule>
  </conditionalFormatting>
  <conditionalFormatting sqref="B498:L518">
    <cfRule type="cellIs" dxfId="17" priority="15" stopIfTrue="1" operator="equal">
      <formula>0</formula>
    </cfRule>
  </conditionalFormatting>
  <conditionalFormatting sqref="B531:L551">
    <cfRule type="cellIs" dxfId="16" priority="14" stopIfTrue="1" operator="equal">
      <formula>0</formula>
    </cfRule>
  </conditionalFormatting>
  <conditionalFormatting sqref="B564:L584">
    <cfRule type="cellIs" dxfId="15" priority="13" stopIfTrue="1" operator="equal">
      <formula>0</formula>
    </cfRule>
  </conditionalFormatting>
  <conditionalFormatting sqref="B597:L617">
    <cfRule type="cellIs" dxfId="14" priority="12" stopIfTrue="1" operator="equal">
      <formula>0</formula>
    </cfRule>
  </conditionalFormatting>
  <conditionalFormatting sqref="B630:L650">
    <cfRule type="cellIs" dxfId="13" priority="11" stopIfTrue="1" operator="equal">
      <formula>0</formula>
    </cfRule>
  </conditionalFormatting>
  <conditionalFormatting sqref="B663:L683">
    <cfRule type="cellIs" dxfId="12" priority="10" stopIfTrue="1" operator="equal">
      <formula>0</formula>
    </cfRule>
  </conditionalFormatting>
  <conditionalFormatting sqref="B696:L716">
    <cfRule type="cellIs" dxfId="11" priority="9" stopIfTrue="1" operator="equal">
      <formula>0</formula>
    </cfRule>
  </conditionalFormatting>
  <conditionalFormatting sqref="B729:L749">
    <cfRule type="cellIs" dxfId="10" priority="8" stopIfTrue="1" operator="equal">
      <formula>0</formula>
    </cfRule>
  </conditionalFormatting>
  <conditionalFormatting sqref="B762:L782">
    <cfRule type="cellIs" dxfId="9" priority="7" stopIfTrue="1" operator="equal">
      <formula>0</formula>
    </cfRule>
  </conditionalFormatting>
  <conditionalFormatting sqref="B795:L815">
    <cfRule type="cellIs" dxfId="8" priority="6" stopIfTrue="1" operator="equal">
      <formula>0</formula>
    </cfRule>
  </conditionalFormatting>
  <conditionalFormatting sqref="B828:L848">
    <cfRule type="cellIs" dxfId="7" priority="5" stopIfTrue="1" operator="equal">
      <formula>0</formula>
    </cfRule>
  </conditionalFormatting>
  <conditionalFormatting sqref="B861:L881">
    <cfRule type="cellIs" dxfId="6" priority="4" stopIfTrue="1" operator="equal">
      <formula>0</formula>
    </cfRule>
  </conditionalFormatting>
  <conditionalFormatting sqref="B894:L914">
    <cfRule type="cellIs" dxfId="5" priority="3" stopIfTrue="1" operator="equal">
      <formula>0</formula>
    </cfRule>
  </conditionalFormatting>
  <conditionalFormatting sqref="B927:L947">
    <cfRule type="cellIs" dxfId="4" priority="2" stopIfTrue="1" operator="equal">
      <formula>0</formula>
    </cfRule>
  </conditionalFormatting>
  <conditionalFormatting sqref="B960:L980">
    <cfRule type="cellIs" dxfId="3" priority="1" stopIfTrue="1" operator="equal">
      <formula>0</formula>
    </cfRule>
  </conditionalFormatting>
  <dataValidations count="3">
    <dataValidation type="list" allowBlank="1" showInputMessage="1" showErrorMessage="1" sqref="G5:G24 G69:G88 G37:G56 G102:G121 G135:G154 G168:G187 G201:G220 G234:G253 G267:G286 G300:G319 G333:G352 G366:G385 G399:G418 G432:G451 G465:G484 G498:G517 G531:G550 G564:G583 G597:G616 G630:G649 G663:G682 G696:G715 G729:G748 G762:G781 G795:G814 G828:G847 G861:G880 G894:G913 G927:G946 G960:G979">
      <formula1>"داخلي,نصف داخلي"</formula1>
    </dataValidation>
    <dataValidation type="list" allowBlank="1" showInputMessage="1" showErrorMessage="1" sqref="F5:F24 F69:F88 F37:F56 F102:F121 F135:F154 F168:F187 F201:F220 F234:F253 F267:F286 F300:F319 F333:F352 F366:F385 F399:F418 F432:F451 F465:F484 F498:F517 F531:F550 F564:F583 F597:F616 F630:F649 F663:F682 F696:F715 F729:F748 F762:F781 F795:F814 F828:F847 F861:F880 F894:F913 F927:F946 F960:F979">
      <formula1>classes</formula1>
    </dataValidation>
    <dataValidation type="list" allowBlank="1" showInputMessage="1" showErrorMessage="1" sqref="N927:N946 N37:N56 N5:N24 N69:N88 N102:N121 N135:N154 N168:N187 N201:N220 N234:N253 N267:N286 N300:N319 N333:N352 N366:N385 N399:N418 N432:N451 N465:N484 N498:N517 N531:N550 N564:N583 N597:N616 N630:N649 N663:N682 N696:N715 N729:N748 N762:N781 N795:N814 N828:N847 N861:N880 N894:N913 N960:N979">
      <formula1>Néleve</formula1>
    </dataValidation>
  </dataValidations>
  <printOptions horizontalCentered="1" verticalCentered="1"/>
  <pageMargins left="0.59055118110236227" right="0.59055118110236227" top="0.62992125984251968" bottom="0.39370078740157483" header="0.51181102362204722" footer="0.51181102362204722"/>
  <pageSetup scale="76" orientation="landscape" horizontalDpi="180" verticalDpi="180" r:id="rId1"/>
  <headerFooter alignWithMargins="0"/>
  <rowBreaks count="28" manualBreakCount="28">
    <brk id="66" max="12" man="1"/>
    <brk id="99" max="12" man="1"/>
    <brk id="132" max="12" man="1"/>
    <brk id="165" max="12" man="1"/>
    <brk id="198" max="12" man="1"/>
    <brk id="231" max="12" man="1"/>
    <brk id="264" max="12" man="1"/>
    <brk id="297" max="12" man="1"/>
    <brk id="330" max="12" man="1"/>
    <brk id="363" max="12" man="1"/>
    <brk id="396" max="12" man="1"/>
    <brk id="429" max="12" man="1"/>
    <brk id="462" max="12" man="1"/>
    <brk id="495" max="12" man="1"/>
    <brk id="528" max="12" man="1"/>
    <brk id="561" max="12" man="1"/>
    <brk id="594" max="12" man="1"/>
    <brk id="627" max="12" man="1"/>
    <brk id="660" max="12" man="1"/>
    <brk id="693" max="12" man="1"/>
    <brk id="726" max="12" man="1"/>
    <brk id="759" max="12" man="1"/>
    <brk id="792" max="12" man="1"/>
    <brk id="825" max="12" man="1"/>
    <brk id="858" max="12" man="1"/>
    <brk id="891" max="12" man="1"/>
    <brk id="924" max="12" man="1"/>
    <brk id="957" max="12" man="1"/>
  </rowBreaks>
  <colBreaks count="1" manualBreakCount="1">
    <brk id="13" min="1" max="38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7030A0"/>
  </sheetPr>
  <dimension ref="A1:K271"/>
  <sheetViews>
    <sheetView rightToLeft="1" workbookViewId="0">
      <selection activeCell="K9" sqref="K9"/>
    </sheetView>
  </sheetViews>
  <sheetFormatPr defaultRowHeight="12.75"/>
  <cols>
    <col min="1" max="1" width="15.7109375" style="17" customWidth="1"/>
    <col min="2" max="3" width="12.7109375" style="17" customWidth="1"/>
    <col min="4" max="6" width="15.7109375" style="17" customWidth="1"/>
    <col min="7" max="16384" width="9.140625" style="17"/>
  </cols>
  <sheetData>
    <row r="1" spans="1:10" ht="15.75">
      <c r="A1" s="81" t="s">
        <v>19</v>
      </c>
      <c r="B1" s="81" t="s">
        <v>21</v>
      </c>
      <c r="C1" s="81" t="s">
        <v>20</v>
      </c>
      <c r="D1" s="84" t="s">
        <v>22</v>
      </c>
      <c r="E1" s="62" t="s">
        <v>122</v>
      </c>
      <c r="F1" s="62" t="s">
        <v>1</v>
      </c>
    </row>
    <row r="2" spans="1:10" ht="18">
      <c r="A2" s="65">
        <v>0</v>
      </c>
      <c r="B2" s="66">
        <v>216</v>
      </c>
      <c r="C2" s="66">
        <f>B2*2</f>
        <v>432</v>
      </c>
      <c r="D2" s="85" t="s">
        <v>23</v>
      </c>
      <c r="E2" s="2">
        <v>1102272009</v>
      </c>
      <c r="F2" s="63">
        <v>40171</v>
      </c>
    </row>
    <row r="3" spans="1:10" ht="18">
      <c r="A3" s="65">
        <v>1</v>
      </c>
      <c r="B3" s="66">
        <v>216</v>
      </c>
      <c r="C3" s="66">
        <f t="shared" ref="C3:C66" si="0">B3*2</f>
        <v>432</v>
      </c>
      <c r="D3" s="86" t="s">
        <v>24</v>
      </c>
      <c r="E3" s="1">
        <v>1302272010</v>
      </c>
      <c r="F3" s="3">
        <v>40535</v>
      </c>
    </row>
    <row r="4" spans="1:10" ht="18">
      <c r="A4" s="65">
        <v>2</v>
      </c>
      <c r="B4" s="82">
        <v>216</v>
      </c>
      <c r="C4" s="66">
        <f t="shared" si="0"/>
        <v>432</v>
      </c>
      <c r="D4" s="83" t="s">
        <v>17</v>
      </c>
      <c r="E4" s="1">
        <v>1502272010</v>
      </c>
      <c r="F4" s="3">
        <v>40535</v>
      </c>
    </row>
    <row r="5" spans="1:10" ht="18">
      <c r="A5" s="65">
        <v>3</v>
      </c>
      <c r="B5" s="66">
        <v>216</v>
      </c>
      <c r="C5" s="66">
        <f t="shared" si="0"/>
        <v>432</v>
      </c>
      <c r="D5" s="87" t="s">
        <v>25</v>
      </c>
      <c r="E5" s="1"/>
      <c r="F5" s="3"/>
    </row>
    <row r="6" spans="1:10" ht="18">
      <c r="A6" s="65">
        <v>4</v>
      </c>
      <c r="B6" s="66">
        <v>216</v>
      </c>
      <c r="C6" s="66">
        <f t="shared" si="0"/>
        <v>432</v>
      </c>
      <c r="D6" s="87" t="s">
        <v>26</v>
      </c>
      <c r="E6" s="1"/>
      <c r="F6" s="3"/>
    </row>
    <row r="7" spans="1:10" ht="18">
      <c r="A7" s="65">
        <v>5</v>
      </c>
      <c r="B7" s="66">
        <v>216</v>
      </c>
      <c r="C7" s="66">
        <f t="shared" si="0"/>
        <v>432</v>
      </c>
      <c r="D7" s="87" t="s">
        <v>27</v>
      </c>
      <c r="E7" s="1"/>
      <c r="F7" s="3"/>
    </row>
    <row r="8" spans="1:10" ht="18">
      <c r="A8" s="65">
        <v>6</v>
      </c>
      <c r="B8" s="66">
        <v>216</v>
      </c>
      <c r="C8" s="66">
        <f t="shared" si="0"/>
        <v>432</v>
      </c>
      <c r="D8" s="87" t="s">
        <v>28</v>
      </c>
      <c r="E8" s="1"/>
      <c r="F8" s="3"/>
    </row>
    <row r="9" spans="1:10" ht="18">
      <c r="A9" s="65">
        <v>7</v>
      </c>
      <c r="B9" s="66">
        <v>216</v>
      </c>
      <c r="C9" s="66">
        <f t="shared" si="0"/>
        <v>432</v>
      </c>
      <c r="D9" s="87" t="s">
        <v>29</v>
      </c>
      <c r="E9" s="1"/>
      <c r="F9" s="3"/>
    </row>
    <row r="10" spans="1:10" ht="18">
      <c r="A10" s="65">
        <v>8</v>
      </c>
      <c r="B10" s="66">
        <v>216</v>
      </c>
      <c r="C10" s="66">
        <f t="shared" si="0"/>
        <v>432</v>
      </c>
      <c r="D10" s="87" t="s">
        <v>13</v>
      </c>
      <c r="E10" s="1"/>
      <c r="F10" s="3"/>
    </row>
    <row r="11" spans="1:10" ht="18">
      <c r="A11" s="65">
        <v>9</v>
      </c>
      <c r="B11" s="66">
        <v>216</v>
      </c>
      <c r="C11" s="66">
        <f t="shared" si="0"/>
        <v>432</v>
      </c>
      <c r="D11" s="87" t="s">
        <v>12</v>
      </c>
      <c r="E11" s="1"/>
      <c r="F11" s="3"/>
    </row>
    <row r="12" spans="1:10" ht="18">
      <c r="A12" s="65">
        <v>10</v>
      </c>
      <c r="B12" s="66">
        <v>216</v>
      </c>
      <c r="C12" s="66">
        <f t="shared" si="0"/>
        <v>432</v>
      </c>
      <c r="D12" s="87" t="s">
        <v>30</v>
      </c>
    </row>
    <row r="13" spans="1:10" ht="18">
      <c r="A13" s="65">
        <v>11</v>
      </c>
      <c r="B13" s="66">
        <v>216</v>
      </c>
      <c r="C13" s="66">
        <f t="shared" si="0"/>
        <v>432</v>
      </c>
      <c r="D13" s="87" t="s">
        <v>14</v>
      </c>
    </row>
    <row r="14" spans="1:10" ht="18">
      <c r="A14" s="65">
        <v>12</v>
      </c>
      <c r="B14" s="66">
        <v>216</v>
      </c>
      <c r="C14" s="66">
        <f t="shared" si="0"/>
        <v>432</v>
      </c>
      <c r="D14" s="87" t="s">
        <v>31</v>
      </c>
      <c r="I14" s="64"/>
      <c r="J14" s="64"/>
    </row>
    <row r="15" spans="1:10" ht="18">
      <c r="A15" s="65">
        <v>13</v>
      </c>
      <c r="B15" s="66">
        <v>216</v>
      </c>
      <c r="C15" s="66">
        <f t="shared" si="0"/>
        <v>432</v>
      </c>
      <c r="D15" s="87" t="s">
        <v>32</v>
      </c>
      <c r="I15" s="64"/>
      <c r="J15" s="64"/>
    </row>
    <row r="16" spans="1:10" ht="18">
      <c r="A16" s="65">
        <v>14</v>
      </c>
      <c r="B16" s="66">
        <v>216</v>
      </c>
      <c r="C16" s="66">
        <f t="shared" si="0"/>
        <v>432</v>
      </c>
      <c r="D16" s="87" t="s">
        <v>33</v>
      </c>
      <c r="I16" s="64"/>
      <c r="J16" s="64"/>
    </row>
    <row r="17" spans="1:11" ht="18">
      <c r="A17" s="65">
        <v>15</v>
      </c>
      <c r="B17" s="67">
        <v>180</v>
      </c>
      <c r="C17" s="66">
        <f t="shared" si="0"/>
        <v>360</v>
      </c>
      <c r="D17" s="87" t="s">
        <v>15</v>
      </c>
      <c r="I17" s="64"/>
      <c r="J17" s="64"/>
    </row>
    <row r="18" spans="1:11" ht="18">
      <c r="A18" s="65">
        <v>16</v>
      </c>
      <c r="B18" s="67">
        <v>180</v>
      </c>
      <c r="C18" s="66">
        <f t="shared" si="0"/>
        <v>360</v>
      </c>
      <c r="D18" s="87" t="s">
        <v>16</v>
      </c>
      <c r="I18" s="64"/>
      <c r="J18" s="64"/>
      <c r="K18" s="18"/>
    </row>
    <row r="19" spans="1:11" ht="18">
      <c r="A19" s="65">
        <v>17</v>
      </c>
      <c r="B19" s="67">
        <v>180</v>
      </c>
      <c r="C19" s="66">
        <f t="shared" si="0"/>
        <v>360</v>
      </c>
      <c r="D19" s="87" t="s">
        <v>34</v>
      </c>
      <c r="I19" s="64"/>
      <c r="J19" s="64"/>
    </row>
    <row r="20" spans="1:11" ht="18">
      <c r="A20" s="65">
        <v>18</v>
      </c>
      <c r="B20" s="67">
        <v>180</v>
      </c>
      <c r="C20" s="66">
        <f t="shared" si="0"/>
        <v>360</v>
      </c>
      <c r="D20" s="87" t="s">
        <v>35</v>
      </c>
    </row>
    <row r="21" spans="1:11" ht="18">
      <c r="A21" s="65">
        <v>19</v>
      </c>
      <c r="B21" s="67">
        <v>180</v>
      </c>
      <c r="C21" s="66">
        <f t="shared" si="0"/>
        <v>360</v>
      </c>
      <c r="D21" s="87" t="s">
        <v>36</v>
      </c>
    </row>
    <row r="22" spans="1:11" ht="18">
      <c r="A22" s="65">
        <v>20</v>
      </c>
      <c r="B22" s="67">
        <v>180</v>
      </c>
      <c r="C22" s="66">
        <f t="shared" si="0"/>
        <v>360</v>
      </c>
      <c r="D22" s="87" t="s">
        <v>37</v>
      </c>
    </row>
    <row r="23" spans="1:11" ht="18">
      <c r="A23" s="65">
        <v>21</v>
      </c>
      <c r="B23" s="67">
        <v>180</v>
      </c>
      <c r="C23" s="66">
        <f t="shared" si="0"/>
        <v>360</v>
      </c>
      <c r="D23" s="87" t="s">
        <v>38</v>
      </c>
    </row>
    <row r="24" spans="1:11" ht="18">
      <c r="A24" s="65">
        <v>22</v>
      </c>
      <c r="B24" s="67">
        <v>180</v>
      </c>
      <c r="C24" s="66">
        <f t="shared" si="0"/>
        <v>360</v>
      </c>
      <c r="D24" s="87" t="s">
        <v>39</v>
      </c>
    </row>
    <row r="25" spans="1:11" ht="18">
      <c r="A25" s="65">
        <v>23</v>
      </c>
      <c r="B25" s="67">
        <v>180</v>
      </c>
      <c r="C25" s="66">
        <f t="shared" si="0"/>
        <v>360</v>
      </c>
      <c r="D25" s="87" t="s">
        <v>40</v>
      </c>
    </row>
    <row r="26" spans="1:11" ht="18">
      <c r="A26" s="65">
        <v>24</v>
      </c>
      <c r="B26" s="67">
        <v>180</v>
      </c>
      <c r="C26" s="66">
        <f t="shared" si="0"/>
        <v>360</v>
      </c>
      <c r="D26" s="87" t="s">
        <v>41</v>
      </c>
    </row>
    <row r="27" spans="1:11" ht="18">
      <c r="A27" s="65">
        <v>25</v>
      </c>
      <c r="B27" s="67">
        <v>180</v>
      </c>
      <c r="C27" s="66">
        <f t="shared" si="0"/>
        <v>360</v>
      </c>
      <c r="D27" s="87" t="s">
        <v>42</v>
      </c>
    </row>
    <row r="28" spans="1:11" ht="18">
      <c r="A28" s="65">
        <v>26</v>
      </c>
      <c r="B28" s="67">
        <v>180</v>
      </c>
      <c r="C28" s="66">
        <f t="shared" si="0"/>
        <v>360</v>
      </c>
      <c r="D28" s="87" t="s">
        <v>43</v>
      </c>
    </row>
    <row r="29" spans="1:11" ht="18">
      <c r="A29" s="65">
        <v>27</v>
      </c>
      <c r="B29" s="67">
        <v>180</v>
      </c>
      <c r="C29" s="66">
        <f t="shared" si="0"/>
        <v>360</v>
      </c>
      <c r="D29" s="87" t="s">
        <v>44</v>
      </c>
    </row>
    <row r="30" spans="1:11" ht="18">
      <c r="A30" s="65">
        <v>28</v>
      </c>
      <c r="B30" s="67">
        <v>180</v>
      </c>
      <c r="C30" s="66">
        <f t="shared" si="0"/>
        <v>360</v>
      </c>
      <c r="D30" s="87"/>
    </row>
    <row r="31" spans="1:11" ht="18">
      <c r="A31" s="65">
        <v>29</v>
      </c>
      <c r="B31" s="67">
        <v>180</v>
      </c>
      <c r="C31" s="66">
        <f t="shared" si="0"/>
        <v>360</v>
      </c>
      <c r="D31" s="87"/>
    </row>
    <row r="32" spans="1:11" ht="18">
      <c r="A32" s="65">
        <v>30</v>
      </c>
      <c r="B32" s="67">
        <v>144</v>
      </c>
      <c r="C32" s="66">
        <f t="shared" si="0"/>
        <v>288</v>
      </c>
      <c r="D32" s="87"/>
    </row>
    <row r="33" spans="1:4" ht="18">
      <c r="A33" s="65">
        <v>31</v>
      </c>
      <c r="B33" s="67">
        <v>144</v>
      </c>
      <c r="C33" s="66">
        <f t="shared" si="0"/>
        <v>288</v>
      </c>
      <c r="D33" s="87"/>
    </row>
    <row r="34" spans="1:4" ht="18">
      <c r="A34" s="65">
        <v>32</v>
      </c>
      <c r="B34" s="67">
        <v>144</v>
      </c>
      <c r="C34" s="66">
        <f t="shared" si="0"/>
        <v>288</v>
      </c>
      <c r="D34" s="87"/>
    </row>
    <row r="35" spans="1:4" ht="18">
      <c r="A35" s="65">
        <v>33</v>
      </c>
      <c r="B35" s="67">
        <v>144</v>
      </c>
      <c r="C35" s="66">
        <f t="shared" si="0"/>
        <v>288</v>
      </c>
      <c r="D35" s="87"/>
    </row>
    <row r="36" spans="1:4" ht="18">
      <c r="A36" s="65">
        <v>34</v>
      </c>
      <c r="B36" s="67">
        <v>144</v>
      </c>
      <c r="C36" s="66">
        <f t="shared" si="0"/>
        <v>288</v>
      </c>
      <c r="D36" s="87"/>
    </row>
    <row r="37" spans="1:4" ht="18">
      <c r="A37" s="65">
        <v>35</v>
      </c>
      <c r="B37" s="67">
        <v>144</v>
      </c>
      <c r="C37" s="66">
        <f t="shared" si="0"/>
        <v>288</v>
      </c>
      <c r="D37" s="87"/>
    </row>
    <row r="38" spans="1:4" ht="18">
      <c r="A38" s="65">
        <v>36</v>
      </c>
      <c r="B38" s="67">
        <v>144</v>
      </c>
      <c r="C38" s="66">
        <f t="shared" si="0"/>
        <v>288</v>
      </c>
      <c r="D38" s="87"/>
    </row>
    <row r="39" spans="1:4" ht="18">
      <c r="A39" s="65">
        <v>37</v>
      </c>
      <c r="B39" s="67">
        <v>144</v>
      </c>
      <c r="C39" s="66">
        <f t="shared" si="0"/>
        <v>288</v>
      </c>
      <c r="D39" s="87"/>
    </row>
    <row r="40" spans="1:4" ht="18">
      <c r="A40" s="65">
        <v>38</v>
      </c>
      <c r="B40" s="67">
        <v>144</v>
      </c>
      <c r="C40" s="66">
        <f t="shared" si="0"/>
        <v>288</v>
      </c>
      <c r="D40" s="87"/>
    </row>
    <row r="41" spans="1:4" ht="18">
      <c r="A41" s="65">
        <v>39</v>
      </c>
      <c r="B41" s="67">
        <v>144</v>
      </c>
      <c r="C41" s="66">
        <f t="shared" si="0"/>
        <v>288</v>
      </c>
      <c r="D41" s="87"/>
    </row>
    <row r="42" spans="1:4" ht="18">
      <c r="A42" s="65">
        <v>40</v>
      </c>
      <c r="B42" s="67">
        <v>144</v>
      </c>
      <c r="C42" s="66">
        <f t="shared" si="0"/>
        <v>288</v>
      </c>
      <c r="D42" s="87"/>
    </row>
    <row r="43" spans="1:4" ht="18">
      <c r="A43" s="65">
        <v>41</v>
      </c>
      <c r="B43" s="67">
        <v>144</v>
      </c>
      <c r="C43" s="66">
        <f t="shared" si="0"/>
        <v>288</v>
      </c>
      <c r="D43" s="87"/>
    </row>
    <row r="44" spans="1:4" ht="18">
      <c r="A44" s="65">
        <v>42</v>
      </c>
      <c r="B44" s="67">
        <v>144</v>
      </c>
      <c r="C44" s="66">
        <f t="shared" si="0"/>
        <v>288</v>
      </c>
      <c r="D44" s="87"/>
    </row>
    <row r="45" spans="1:4" ht="18">
      <c r="A45" s="65">
        <v>43</v>
      </c>
      <c r="B45" s="67">
        <v>144</v>
      </c>
      <c r="C45" s="66">
        <f t="shared" si="0"/>
        <v>288</v>
      </c>
      <c r="D45" s="87"/>
    </row>
    <row r="46" spans="1:4" ht="18">
      <c r="A46" s="65">
        <v>44</v>
      </c>
      <c r="B46" s="67">
        <v>144</v>
      </c>
      <c r="C46" s="66">
        <f t="shared" si="0"/>
        <v>288</v>
      </c>
      <c r="D46" s="87"/>
    </row>
    <row r="47" spans="1:4" ht="18">
      <c r="A47" s="65">
        <v>45</v>
      </c>
      <c r="B47" s="67">
        <v>108</v>
      </c>
      <c r="C47" s="66">
        <f t="shared" si="0"/>
        <v>216</v>
      </c>
      <c r="D47" s="87"/>
    </row>
    <row r="48" spans="1:4" ht="18">
      <c r="A48" s="65">
        <v>46</v>
      </c>
      <c r="B48" s="67">
        <v>108</v>
      </c>
      <c r="C48" s="66">
        <f t="shared" si="0"/>
        <v>216</v>
      </c>
      <c r="D48" s="87"/>
    </row>
    <row r="49" spans="1:4" ht="18">
      <c r="A49" s="65">
        <v>47</v>
      </c>
      <c r="B49" s="67">
        <v>108</v>
      </c>
      <c r="C49" s="66">
        <f t="shared" si="0"/>
        <v>216</v>
      </c>
      <c r="D49" s="87"/>
    </row>
    <row r="50" spans="1:4" ht="18">
      <c r="A50" s="65">
        <v>48</v>
      </c>
      <c r="B50" s="67">
        <v>108</v>
      </c>
      <c r="C50" s="66">
        <f t="shared" si="0"/>
        <v>216</v>
      </c>
      <c r="D50" s="87"/>
    </row>
    <row r="51" spans="1:4" ht="18">
      <c r="A51" s="65">
        <v>49</v>
      </c>
      <c r="B51" s="67">
        <v>108</v>
      </c>
      <c r="C51" s="66">
        <f t="shared" si="0"/>
        <v>216</v>
      </c>
      <c r="D51" s="87"/>
    </row>
    <row r="52" spans="1:4" ht="18">
      <c r="A52" s="65">
        <v>50</v>
      </c>
      <c r="B52" s="67">
        <v>108</v>
      </c>
      <c r="C52" s="66">
        <f t="shared" si="0"/>
        <v>216</v>
      </c>
      <c r="D52" s="87"/>
    </row>
    <row r="53" spans="1:4" ht="18">
      <c r="A53" s="65">
        <v>51</v>
      </c>
      <c r="B53" s="67">
        <v>108</v>
      </c>
      <c r="C53" s="66">
        <f t="shared" si="0"/>
        <v>216</v>
      </c>
      <c r="D53" s="87"/>
    </row>
    <row r="54" spans="1:4" ht="18">
      <c r="A54" s="65">
        <v>52</v>
      </c>
      <c r="B54" s="67">
        <v>108</v>
      </c>
      <c r="C54" s="66">
        <f t="shared" si="0"/>
        <v>216</v>
      </c>
      <c r="D54" s="87"/>
    </row>
    <row r="55" spans="1:4" ht="18">
      <c r="A55" s="65">
        <v>53</v>
      </c>
      <c r="B55" s="67">
        <v>108</v>
      </c>
      <c r="C55" s="66">
        <f t="shared" si="0"/>
        <v>216</v>
      </c>
      <c r="D55" s="87"/>
    </row>
    <row r="56" spans="1:4" ht="18">
      <c r="A56" s="65">
        <v>54</v>
      </c>
      <c r="B56" s="67">
        <v>108</v>
      </c>
      <c r="C56" s="66">
        <f t="shared" si="0"/>
        <v>216</v>
      </c>
      <c r="D56" s="87"/>
    </row>
    <row r="57" spans="1:4" ht="18">
      <c r="A57" s="65">
        <v>55</v>
      </c>
      <c r="B57" s="67">
        <v>108</v>
      </c>
      <c r="C57" s="66">
        <f t="shared" si="0"/>
        <v>216</v>
      </c>
      <c r="D57" s="87"/>
    </row>
    <row r="58" spans="1:4" ht="18">
      <c r="A58" s="65">
        <v>56</v>
      </c>
      <c r="B58" s="67">
        <v>108</v>
      </c>
      <c r="C58" s="66">
        <f t="shared" si="0"/>
        <v>216</v>
      </c>
      <c r="D58" s="87"/>
    </row>
    <row r="59" spans="1:4" ht="18">
      <c r="A59" s="65">
        <v>57</v>
      </c>
      <c r="B59" s="67">
        <v>108</v>
      </c>
      <c r="C59" s="66">
        <f t="shared" si="0"/>
        <v>216</v>
      </c>
      <c r="D59" s="87"/>
    </row>
    <row r="60" spans="1:4" ht="18">
      <c r="A60" s="65">
        <v>58</v>
      </c>
      <c r="B60" s="67">
        <v>108</v>
      </c>
      <c r="C60" s="66">
        <f t="shared" si="0"/>
        <v>216</v>
      </c>
      <c r="D60" s="87"/>
    </row>
    <row r="61" spans="1:4" ht="18">
      <c r="A61" s="65">
        <v>59</v>
      </c>
      <c r="B61" s="67">
        <v>108</v>
      </c>
      <c r="C61" s="66">
        <f t="shared" si="0"/>
        <v>216</v>
      </c>
      <c r="D61" s="87"/>
    </row>
    <row r="62" spans="1:4" ht="18">
      <c r="A62" s="65">
        <v>60</v>
      </c>
      <c r="B62" s="67">
        <v>72</v>
      </c>
      <c r="C62" s="66">
        <f t="shared" si="0"/>
        <v>144</v>
      </c>
      <c r="D62" s="87"/>
    </row>
    <row r="63" spans="1:4" ht="18">
      <c r="A63" s="65">
        <v>61</v>
      </c>
      <c r="B63" s="67">
        <v>72</v>
      </c>
      <c r="C63" s="66">
        <f t="shared" si="0"/>
        <v>144</v>
      </c>
      <c r="D63" s="87"/>
    </row>
    <row r="64" spans="1:4" ht="18">
      <c r="A64" s="65">
        <v>62</v>
      </c>
      <c r="B64" s="67">
        <v>72</v>
      </c>
      <c r="C64" s="66">
        <f t="shared" si="0"/>
        <v>144</v>
      </c>
      <c r="D64" s="87"/>
    </row>
    <row r="65" spans="1:4" ht="18">
      <c r="A65" s="65">
        <v>63</v>
      </c>
      <c r="B65" s="67">
        <v>72</v>
      </c>
      <c r="C65" s="66">
        <f t="shared" si="0"/>
        <v>144</v>
      </c>
      <c r="D65" s="87"/>
    </row>
    <row r="66" spans="1:4" ht="18">
      <c r="A66" s="65">
        <v>64</v>
      </c>
      <c r="B66" s="67">
        <v>72</v>
      </c>
      <c r="C66" s="66">
        <f t="shared" si="0"/>
        <v>144</v>
      </c>
      <c r="D66" s="87"/>
    </row>
    <row r="67" spans="1:4" ht="18">
      <c r="A67" s="65">
        <v>65</v>
      </c>
      <c r="B67" s="67">
        <v>72</v>
      </c>
      <c r="C67" s="66">
        <f t="shared" ref="C67:C92" si="1">B67*2</f>
        <v>144</v>
      </c>
      <c r="D67" s="87"/>
    </row>
    <row r="68" spans="1:4" ht="18">
      <c r="A68" s="65">
        <v>66</v>
      </c>
      <c r="B68" s="67">
        <v>72</v>
      </c>
      <c r="C68" s="66">
        <f t="shared" si="1"/>
        <v>144</v>
      </c>
      <c r="D68" s="87"/>
    </row>
    <row r="69" spans="1:4" ht="18">
      <c r="A69" s="65">
        <v>67</v>
      </c>
      <c r="B69" s="67">
        <v>72</v>
      </c>
      <c r="C69" s="66">
        <f t="shared" si="1"/>
        <v>144</v>
      </c>
      <c r="D69" s="87"/>
    </row>
    <row r="70" spans="1:4" ht="15">
      <c r="A70" s="65">
        <v>68</v>
      </c>
      <c r="B70" s="67">
        <v>72</v>
      </c>
      <c r="C70" s="66">
        <f t="shared" si="1"/>
        <v>144</v>
      </c>
      <c r="D70" s="61"/>
    </row>
    <row r="71" spans="1:4" ht="15">
      <c r="A71" s="65">
        <v>69</v>
      </c>
      <c r="B71" s="67">
        <v>72</v>
      </c>
      <c r="C71" s="66">
        <f t="shared" si="1"/>
        <v>144</v>
      </c>
      <c r="D71" s="61"/>
    </row>
    <row r="72" spans="1:4" ht="15">
      <c r="A72" s="65">
        <v>70</v>
      </c>
      <c r="B72" s="67">
        <v>72</v>
      </c>
      <c r="C72" s="66">
        <f t="shared" si="1"/>
        <v>144</v>
      </c>
      <c r="D72" s="61"/>
    </row>
    <row r="73" spans="1:4" ht="15">
      <c r="A73" s="65">
        <v>71</v>
      </c>
      <c r="B73" s="67">
        <v>72</v>
      </c>
      <c r="C73" s="66">
        <f t="shared" si="1"/>
        <v>144</v>
      </c>
      <c r="D73" s="61"/>
    </row>
    <row r="74" spans="1:4" ht="15">
      <c r="A74" s="65">
        <v>72</v>
      </c>
      <c r="B74" s="67">
        <v>72</v>
      </c>
      <c r="C74" s="66">
        <f t="shared" si="1"/>
        <v>144</v>
      </c>
      <c r="D74" s="61"/>
    </row>
    <row r="75" spans="1:4" ht="15">
      <c r="A75" s="65">
        <v>73</v>
      </c>
      <c r="B75" s="67">
        <v>72</v>
      </c>
      <c r="C75" s="66">
        <f t="shared" si="1"/>
        <v>144</v>
      </c>
      <c r="D75" s="61"/>
    </row>
    <row r="76" spans="1:4" ht="15">
      <c r="A76" s="65">
        <v>74</v>
      </c>
      <c r="B76" s="67">
        <v>72</v>
      </c>
      <c r="C76" s="66">
        <f t="shared" si="1"/>
        <v>144</v>
      </c>
      <c r="D76" s="61"/>
    </row>
    <row r="77" spans="1:4" ht="15">
      <c r="A77" s="65">
        <v>75</v>
      </c>
      <c r="B77" s="67">
        <v>36</v>
      </c>
      <c r="C77" s="66">
        <f t="shared" si="1"/>
        <v>72</v>
      </c>
      <c r="D77" s="61"/>
    </row>
    <row r="78" spans="1:4" ht="15">
      <c r="A78" s="65">
        <v>76</v>
      </c>
      <c r="B78" s="67">
        <v>36</v>
      </c>
      <c r="C78" s="66">
        <f t="shared" si="1"/>
        <v>72</v>
      </c>
      <c r="D78" s="61"/>
    </row>
    <row r="79" spans="1:4" ht="15">
      <c r="A79" s="65">
        <v>77</v>
      </c>
      <c r="B79" s="67">
        <v>36</v>
      </c>
      <c r="C79" s="66">
        <f t="shared" si="1"/>
        <v>72</v>
      </c>
      <c r="D79" s="61"/>
    </row>
    <row r="80" spans="1:4" ht="15">
      <c r="A80" s="65">
        <v>78</v>
      </c>
      <c r="B80" s="67">
        <v>36</v>
      </c>
      <c r="C80" s="66">
        <f t="shared" si="1"/>
        <v>72</v>
      </c>
      <c r="D80" s="61"/>
    </row>
    <row r="81" spans="1:4" ht="15">
      <c r="A81" s="65">
        <v>79</v>
      </c>
      <c r="B81" s="67">
        <v>36</v>
      </c>
      <c r="C81" s="66">
        <f t="shared" si="1"/>
        <v>72</v>
      </c>
      <c r="D81" s="61"/>
    </row>
    <row r="82" spans="1:4" ht="15">
      <c r="A82" s="65">
        <v>80</v>
      </c>
      <c r="B82" s="67">
        <v>36</v>
      </c>
      <c r="C82" s="66">
        <f t="shared" si="1"/>
        <v>72</v>
      </c>
      <c r="D82" s="61"/>
    </row>
    <row r="83" spans="1:4" ht="15">
      <c r="A83" s="65">
        <v>81</v>
      </c>
      <c r="B83" s="67">
        <v>36</v>
      </c>
      <c r="C83" s="66">
        <f t="shared" si="1"/>
        <v>72</v>
      </c>
      <c r="D83" s="61"/>
    </row>
    <row r="84" spans="1:4" ht="15">
      <c r="A84" s="65">
        <v>82</v>
      </c>
      <c r="B84" s="67">
        <v>36</v>
      </c>
      <c r="C84" s="66">
        <f t="shared" si="1"/>
        <v>72</v>
      </c>
      <c r="D84" s="61"/>
    </row>
    <row r="85" spans="1:4" ht="15">
      <c r="A85" s="65">
        <v>83</v>
      </c>
      <c r="B85" s="67">
        <v>36</v>
      </c>
      <c r="C85" s="66">
        <f t="shared" si="1"/>
        <v>72</v>
      </c>
      <c r="D85" s="61"/>
    </row>
    <row r="86" spans="1:4" ht="15">
      <c r="A86" s="65">
        <v>84</v>
      </c>
      <c r="B86" s="67">
        <v>36</v>
      </c>
      <c r="C86" s="66">
        <f t="shared" si="1"/>
        <v>72</v>
      </c>
      <c r="D86" s="61"/>
    </row>
    <row r="87" spans="1:4">
      <c r="A87" s="65">
        <v>85</v>
      </c>
      <c r="B87" s="67">
        <v>36</v>
      </c>
      <c r="C87" s="66">
        <f t="shared" si="1"/>
        <v>72</v>
      </c>
    </row>
    <row r="88" spans="1:4">
      <c r="A88" s="65">
        <v>86</v>
      </c>
      <c r="B88" s="67">
        <v>36</v>
      </c>
      <c r="C88" s="66">
        <f t="shared" si="1"/>
        <v>72</v>
      </c>
    </row>
    <row r="89" spans="1:4">
      <c r="A89" s="65">
        <v>87</v>
      </c>
      <c r="B89" s="67">
        <v>36</v>
      </c>
      <c r="C89" s="66">
        <f t="shared" si="1"/>
        <v>72</v>
      </c>
    </row>
    <row r="90" spans="1:4">
      <c r="A90" s="65">
        <v>88</v>
      </c>
      <c r="B90" s="67">
        <v>36</v>
      </c>
      <c r="C90" s="66">
        <f t="shared" si="1"/>
        <v>72</v>
      </c>
    </row>
    <row r="91" spans="1:4">
      <c r="A91" s="65">
        <v>89</v>
      </c>
      <c r="B91" s="67">
        <v>36</v>
      </c>
      <c r="C91" s="66">
        <f t="shared" si="1"/>
        <v>72</v>
      </c>
    </row>
    <row r="92" spans="1:4">
      <c r="A92" s="65">
        <v>90</v>
      </c>
      <c r="B92" s="67">
        <v>36</v>
      </c>
      <c r="C92" s="66">
        <f t="shared" si="1"/>
        <v>72</v>
      </c>
    </row>
    <row r="93" spans="1:4">
      <c r="B93" s="18"/>
      <c r="C93" s="18"/>
    </row>
    <row r="94" spans="1:4">
      <c r="B94" s="18"/>
      <c r="C94" s="18"/>
    </row>
    <row r="95" spans="1:4">
      <c r="B95" s="18"/>
      <c r="C95" s="18"/>
    </row>
    <row r="96" spans="1:4">
      <c r="B96" s="18"/>
      <c r="C96" s="18"/>
    </row>
    <row r="97" spans="2:3">
      <c r="B97" s="18"/>
      <c r="C97" s="18"/>
    </row>
    <row r="98" spans="2:3">
      <c r="B98" s="18"/>
      <c r="C98" s="18"/>
    </row>
    <row r="99" spans="2:3">
      <c r="B99" s="18"/>
      <c r="C99" s="18"/>
    </row>
    <row r="100" spans="2:3">
      <c r="B100" s="18"/>
      <c r="C100" s="18"/>
    </row>
    <row r="101" spans="2:3">
      <c r="B101" s="18"/>
      <c r="C101" s="18"/>
    </row>
    <row r="102" spans="2:3">
      <c r="B102" s="18"/>
      <c r="C102" s="18"/>
    </row>
    <row r="103" spans="2:3">
      <c r="B103" s="18"/>
      <c r="C103" s="18"/>
    </row>
    <row r="104" spans="2:3">
      <c r="B104" s="18"/>
      <c r="C104" s="18"/>
    </row>
    <row r="105" spans="2:3">
      <c r="B105" s="18"/>
      <c r="C105" s="18"/>
    </row>
    <row r="106" spans="2:3">
      <c r="B106" s="18"/>
      <c r="C106" s="18"/>
    </row>
    <row r="107" spans="2:3">
      <c r="B107" s="18"/>
      <c r="C107" s="18"/>
    </row>
    <row r="108" spans="2:3">
      <c r="B108" s="18"/>
      <c r="C108" s="18"/>
    </row>
    <row r="109" spans="2:3">
      <c r="B109" s="18"/>
      <c r="C109" s="18"/>
    </row>
    <row r="110" spans="2:3">
      <c r="B110" s="18"/>
      <c r="C110" s="18"/>
    </row>
    <row r="111" spans="2:3">
      <c r="B111" s="18"/>
      <c r="C111" s="18"/>
    </row>
    <row r="112" spans="2:3">
      <c r="B112" s="18"/>
      <c r="C112" s="18"/>
    </row>
    <row r="113" spans="2:3">
      <c r="B113" s="18"/>
      <c r="C113" s="18"/>
    </row>
    <row r="114" spans="2:3">
      <c r="B114" s="18"/>
      <c r="C114" s="18"/>
    </row>
    <row r="115" spans="2:3">
      <c r="B115" s="18"/>
      <c r="C115" s="18"/>
    </row>
    <row r="116" spans="2:3">
      <c r="B116" s="18"/>
      <c r="C116" s="18"/>
    </row>
    <row r="117" spans="2:3">
      <c r="B117" s="18"/>
      <c r="C117" s="18"/>
    </row>
    <row r="118" spans="2:3">
      <c r="B118" s="18"/>
      <c r="C118" s="18"/>
    </row>
    <row r="119" spans="2:3">
      <c r="B119" s="18"/>
      <c r="C119" s="18"/>
    </row>
    <row r="120" spans="2:3">
      <c r="B120" s="18"/>
      <c r="C120" s="18"/>
    </row>
    <row r="121" spans="2:3">
      <c r="B121" s="18"/>
      <c r="C121" s="18"/>
    </row>
    <row r="122" spans="2:3">
      <c r="B122" s="18"/>
      <c r="C122" s="18"/>
    </row>
    <row r="123" spans="2:3">
      <c r="B123" s="18"/>
      <c r="C123" s="18"/>
    </row>
    <row r="124" spans="2:3">
      <c r="B124" s="18"/>
      <c r="C124" s="18"/>
    </row>
    <row r="125" spans="2:3">
      <c r="B125" s="18"/>
      <c r="C125" s="18"/>
    </row>
    <row r="126" spans="2:3">
      <c r="B126" s="18"/>
      <c r="C126" s="18"/>
    </row>
    <row r="127" spans="2:3">
      <c r="B127" s="18"/>
      <c r="C127" s="18"/>
    </row>
    <row r="128" spans="2:3">
      <c r="B128" s="18"/>
      <c r="C128" s="18"/>
    </row>
    <row r="129" spans="2:3">
      <c r="B129" s="18"/>
      <c r="C129" s="18"/>
    </row>
    <row r="130" spans="2:3">
      <c r="B130" s="18"/>
      <c r="C130" s="18"/>
    </row>
    <row r="131" spans="2:3">
      <c r="B131" s="18"/>
      <c r="C131" s="18"/>
    </row>
    <row r="132" spans="2:3">
      <c r="B132" s="18"/>
      <c r="C132" s="18"/>
    </row>
    <row r="133" spans="2:3">
      <c r="B133" s="18"/>
      <c r="C133" s="18"/>
    </row>
    <row r="134" spans="2:3">
      <c r="B134" s="18"/>
      <c r="C134" s="18"/>
    </row>
    <row r="135" spans="2:3">
      <c r="B135" s="18"/>
      <c r="C135" s="18"/>
    </row>
    <row r="136" spans="2:3">
      <c r="B136" s="18"/>
      <c r="C136" s="18"/>
    </row>
    <row r="137" spans="2:3">
      <c r="B137" s="18"/>
      <c r="C137" s="18"/>
    </row>
    <row r="138" spans="2:3">
      <c r="B138" s="18"/>
      <c r="C138" s="18"/>
    </row>
    <row r="139" spans="2:3">
      <c r="B139" s="18"/>
      <c r="C139" s="18"/>
    </row>
    <row r="140" spans="2:3">
      <c r="B140" s="18"/>
      <c r="C140" s="18"/>
    </row>
    <row r="141" spans="2:3">
      <c r="B141" s="18"/>
      <c r="C141" s="18"/>
    </row>
    <row r="142" spans="2:3">
      <c r="B142" s="18"/>
      <c r="C142" s="18"/>
    </row>
    <row r="143" spans="2:3">
      <c r="B143" s="18"/>
      <c r="C143" s="18"/>
    </row>
    <row r="144" spans="2:3">
      <c r="B144" s="18"/>
      <c r="C144" s="18"/>
    </row>
    <row r="145" spans="2:3">
      <c r="B145" s="18"/>
      <c r="C145" s="18"/>
    </row>
    <row r="146" spans="2:3">
      <c r="B146" s="18"/>
      <c r="C146" s="18"/>
    </row>
    <row r="147" spans="2:3">
      <c r="B147" s="18"/>
      <c r="C147" s="18"/>
    </row>
    <row r="148" spans="2:3">
      <c r="B148" s="18"/>
      <c r="C148" s="18"/>
    </row>
    <row r="149" spans="2:3">
      <c r="B149" s="18"/>
      <c r="C149" s="18"/>
    </row>
    <row r="150" spans="2:3">
      <c r="B150" s="18"/>
      <c r="C150" s="18"/>
    </row>
    <row r="151" spans="2:3">
      <c r="B151" s="18"/>
      <c r="C151" s="18"/>
    </row>
    <row r="152" spans="2:3">
      <c r="B152" s="18"/>
      <c r="C152" s="18"/>
    </row>
    <row r="153" spans="2:3">
      <c r="B153" s="18"/>
      <c r="C153" s="18"/>
    </row>
    <row r="154" spans="2:3">
      <c r="B154" s="18"/>
      <c r="C154" s="18"/>
    </row>
    <row r="155" spans="2:3">
      <c r="B155" s="18"/>
      <c r="C155" s="18"/>
    </row>
    <row r="156" spans="2:3">
      <c r="B156" s="18"/>
      <c r="C156" s="18"/>
    </row>
    <row r="157" spans="2:3">
      <c r="B157" s="18"/>
      <c r="C157" s="18"/>
    </row>
    <row r="158" spans="2:3">
      <c r="B158" s="18"/>
      <c r="C158" s="18"/>
    </row>
    <row r="159" spans="2:3">
      <c r="B159" s="18"/>
      <c r="C159" s="18"/>
    </row>
    <row r="160" spans="2:3">
      <c r="B160" s="18"/>
      <c r="C160" s="18"/>
    </row>
    <row r="161" spans="2:3">
      <c r="B161" s="18"/>
      <c r="C161" s="18"/>
    </row>
    <row r="162" spans="2:3">
      <c r="B162" s="18"/>
      <c r="C162" s="18"/>
    </row>
    <row r="163" spans="2:3">
      <c r="B163" s="18"/>
      <c r="C163" s="18"/>
    </row>
    <row r="164" spans="2:3">
      <c r="B164" s="18"/>
      <c r="C164" s="18"/>
    </row>
    <row r="165" spans="2:3">
      <c r="B165" s="18"/>
      <c r="C165" s="18"/>
    </row>
    <row r="166" spans="2:3">
      <c r="B166" s="18"/>
      <c r="C166" s="18"/>
    </row>
    <row r="167" spans="2:3">
      <c r="B167" s="18"/>
      <c r="C167" s="18"/>
    </row>
    <row r="168" spans="2:3">
      <c r="B168" s="18"/>
      <c r="C168" s="18"/>
    </row>
    <row r="169" spans="2:3">
      <c r="B169" s="18"/>
      <c r="C169" s="18"/>
    </row>
    <row r="170" spans="2:3">
      <c r="B170" s="18"/>
      <c r="C170" s="18"/>
    </row>
    <row r="171" spans="2:3">
      <c r="B171" s="18"/>
      <c r="C171" s="18"/>
    </row>
    <row r="172" spans="2:3">
      <c r="B172" s="18"/>
      <c r="C172" s="18"/>
    </row>
    <row r="173" spans="2:3">
      <c r="B173" s="18"/>
      <c r="C173" s="18"/>
    </row>
    <row r="174" spans="2:3">
      <c r="B174" s="18"/>
      <c r="C174" s="18"/>
    </row>
    <row r="175" spans="2:3">
      <c r="B175" s="18"/>
      <c r="C175" s="18"/>
    </row>
    <row r="176" spans="2:3">
      <c r="B176" s="18"/>
      <c r="C176" s="18"/>
    </row>
    <row r="177" spans="2:3">
      <c r="B177" s="18"/>
      <c r="C177" s="18"/>
    </row>
    <row r="178" spans="2:3">
      <c r="B178" s="18"/>
      <c r="C178" s="18"/>
    </row>
    <row r="179" spans="2:3">
      <c r="B179" s="18"/>
      <c r="C179" s="18"/>
    </row>
    <row r="180" spans="2:3">
      <c r="B180" s="18"/>
      <c r="C180" s="18"/>
    </row>
    <row r="181" spans="2:3">
      <c r="B181" s="18"/>
      <c r="C181" s="18"/>
    </row>
    <row r="182" spans="2:3">
      <c r="B182" s="18"/>
      <c r="C182" s="18"/>
    </row>
    <row r="183" spans="2:3">
      <c r="B183" s="18"/>
      <c r="C183" s="18"/>
    </row>
    <row r="184" spans="2:3">
      <c r="B184" s="18"/>
      <c r="C184" s="18"/>
    </row>
    <row r="185" spans="2:3">
      <c r="B185" s="18"/>
      <c r="C185" s="18"/>
    </row>
    <row r="186" spans="2:3">
      <c r="B186" s="18"/>
      <c r="C186" s="18"/>
    </row>
    <row r="187" spans="2:3">
      <c r="B187" s="18"/>
      <c r="C187" s="18"/>
    </row>
    <row r="188" spans="2:3">
      <c r="B188" s="18"/>
      <c r="C188" s="18"/>
    </row>
    <row r="189" spans="2:3">
      <c r="B189" s="18"/>
      <c r="C189" s="18"/>
    </row>
    <row r="190" spans="2:3">
      <c r="B190" s="18"/>
      <c r="C190" s="18"/>
    </row>
    <row r="191" spans="2:3">
      <c r="B191" s="18"/>
      <c r="C191" s="18"/>
    </row>
    <row r="192" spans="2:3">
      <c r="B192" s="18"/>
      <c r="C192" s="18"/>
    </row>
    <row r="193" spans="2:3">
      <c r="B193" s="18"/>
      <c r="C193" s="18"/>
    </row>
    <row r="194" spans="2:3">
      <c r="B194" s="18"/>
      <c r="C194" s="18"/>
    </row>
    <row r="195" spans="2:3">
      <c r="B195" s="18"/>
      <c r="C195" s="18"/>
    </row>
    <row r="196" spans="2:3">
      <c r="B196" s="18"/>
      <c r="C196" s="18"/>
    </row>
    <row r="197" spans="2:3">
      <c r="B197" s="18"/>
      <c r="C197" s="18"/>
    </row>
    <row r="198" spans="2:3">
      <c r="B198" s="18"/>
      <c r="C198" s="18"/>
    </row>
    <row r="199" spans="2:3">
      <c r="B199" s="18"/>
      <c r="C199" s="18"/>
    </row>
    <row r="200" spans="2:3">
      <c r="B200" s="18"/>
      <c r="C200" s="18"/>
    </row>
    <row r="201" spans="2:3">
      <c r="B201" s="18"/>
      <c r="C201" s="18"/>
    </row>
    <row r="202" spans="2:3">
      <c r="B202" s="18"/>
      <c r="C202" s="18"/>
    </row>
    <row r="203" spans="2:3">
      <c r="B203" s="18"/>
      <c r="C203" s="18"/>
    </row>
    <row r="204" spans="2:3">
      <c r="B204" s="18"/>
      <c r="C204" s="18"/>
    </row>
    <row r="205" spans="2:3">
      <c r="B205" s="18"/>
      <c r="C205" s="18"/>
    </row>
    <row r="206" spans="2:3">
      <c r="B206" s="18"/>
      <c r="C206" s="18"/>
    </row>
    <row r="207" spans="2:3">
      <c r="B207" s="18"/>
      <c r="C207" s="18"/>
    </row>
    <row r="208" spans="2:3">
      <c r="B208" s="18"/>
      <c r="C208" s="18"/>
    </row>
    <row r="209" spans="2:3">
      <c r="B209" s="18"/>
      <c r="C209" s="18"/>
    </row>
    <row r="210" spans="2:3">
      <c r="B210" s="18"/>
      <c r="C210" s="18"/>
    </row>
    <row r="211" spans="2:3">
      <c r="B211" s="18"/>
      <c r="C211" s="18"/>
    </row>
    <row r="212" spans="2:3">
      <c r="B212" s="18"/>
      <c r="C212" s="18"/>
    </row>
    <row r="213" spans="2:3">
      <c r="B213" s="18"/>
      <c r="C213" s="18"/>
    </row>
    <row r="214" spans="2:3">
      <c r="B214" s="18"/>
      <c r="C214" s="18"/>
    </row>
    <row r="215" spans="2:3">
      <c r="B215" s="18"/>
      <c r="C215" s="18"/>
    </row>
    <row r="216" spans="2:3">
      <c r="B216" s="18"/>
      <c r="C216" s="18"/>
    </row>
    <row r="217" spans="2:3">
      <c r="B217" s="18"/>
      <c r="C217" s="18"/>
    </row>
    <row r="218" spans="2:3">
      <c r="B218" s="18"/>
      <c r="C218" s="18"/>
    </row>
    <row r="219" spans="2:3">
      <c r="B219" s="18"/>
      <c r="C219" s="18"/>
    </row>
    <row r="220" spans="2:3">
      <c r="B220" s="18"/>
      <c r="C220" s="18"/>
    </row>
    <row r="221" spans="2:3">
      <c r="B221" s="18"/>
      <c r="C221" s="18"/>
    </row>
    <row r="222" spans="2:3">
      <c r="B222" s="18"/>
      <c r="C222" s="18"/>
    </row>
    <row r="223" spans="2:3">
      <c r="B223" s="18"/>
      <c r="C223" s="18"/>
    </row>
    <row r="224" spans="2:3">
      <c r="B224" s="18"/>
      <c r="C224" s="18"/>
    </row>
    <row r="225" spans="2:3">
      <c r="B225" s="18"/>
      <c r="C225" s="18"/>
    </row>
    <row r="226" spans="2:3">
      <c r="B226" s="18"/>
      <c r="C226" s="18"/>
    </row>
    <row r="227" spans="2:3">
      <c r="B227" s="18"/>
      <c r="C227" s="18"/>
    </row>
    <row r="228" spans="2:3">
      <c r="B228" s="18"/>
      <c r="C228" s="18"/>
    </row>
    <row r="229" spans="2:3">
      <c r="B229" s="18"/>
      <c r="C229" s="18"/>
    </row>
    <row r="230" spans="2:3">
      <c r="B230" s="18"/>
      <c r="C230" s="18"/>
    </row>
    <row r="231" spans="2:3">
      <c r="B231" s="18"/>
      <c r="C231" s="18"/>
    </row>
    <row r="232" spans="2:3">
      <c r="B232" s="18"/>
      <c r="C232" s="18"/>
    </row>
    <row r="233" spans="2:3">
      <c r="B233" s="18"/>
      <c r="C233" s="18"/>
    </row>
    <row r="234" spans="2:3">
      <c r="B234" s="18"/>
      <c r="C234" s="18"/>
    </row>
    <row r="235" spans="2:3">
      <c r="B235" s="18"/>
      <c r="C235" s="18"/>
    </row>
    <row r="236" spans="2:3">
      <c r="B236" s="18"/>
      <c r="C236" s="18"/>
    </row>
    <row r="237" spans="2:3">
      <c r="B237" s="18"/>
      <c r="C237" s="18"/>
    </row>
    <row r="238" spans="2:3">
      <c r="B238" s="18"/>
      <c r="C238" s="18"/>
    </row>
    <row r="239" spans="2:3">
      <c r="B239" s="18"/>
      <c r="C239" s="18"/>
    </row>
    <row r="240" spans="2:3">
      <c r="B240" s="18"/>
      <c r="C240" s="18"/>
    </row>
    <row r="241" spans="2:3">
      <c r="B241" s="18"/>
      <c r="C241" s="18"/>
    </row>
    <row r="242" spans="2:3">
      <c r="B242" s="18"/>
      <c r="C242" s="18"/>
    </row>
    <row r="243" spans="2:3">
      <c r="B243" s="18"/>
      <c r="C243" s="18"/>
    </row>
    <row r="244" spans="2:3">
      <c r="B244" s="18"/>
      <c r="C244" s="18"/>
    </row>
    <row r="245" spans="2:3">
      <c r="B245" s="18"/>
      <c r="C245" s="18"/>
    </row>
    <row r="246" spans="2:3">
      <c r="B246" s="18"/>
      <c r="C246" s="18"/>
    </row>
    <row r="247" spans="2:3">
      <c r="B247" s="18"/>
      <c r="C247" s="18"/>
    </row>
    <row r="248" spans="2:3">
      <c r="B248" s="18"/>
      <c r="C248" s="18"/>
    </row>
    <row r="249" spans="2:3">
      <c r="B249" s="18"/>
      <c r="C249" s="18"/>
    </row>
    <row r="250" spans="2:3">
      <c r="B250" s="18"/>
      <c r="C250" s="18"/>
    </row>
    <row r="251" spans="2:3">
      <c r="B251" s="18"/>
      <c r="C251" s="18"/>
    </row>
    <row r="252" spans="2:3">
      <c r="B252" s="18"/>
      <c r="C252" s="18"/>
    </row>
    <row r="253" spans="2:3">
      <c r="B253" s="18"/>
      <c r="C253" s="18"/>
    </row>
    <row r="254" spans="2:3">
      <c r="B254" s="18"/>
      <c r="C254" s="18"/>
    </row>
    <row r="255" spans="2:3">
      <c r="B255" s="18"/>
      <c r="C255" s="18"/>
    </row>
    <row r="256" spans="2:3">
      <c r="B256" s="18"/>
      <c r="C256" s="18"/>
    </row>
    <row r="257" spans="2:3">
      <c r="B257" s="18"/>
      <c r="C257" s="18"/>
    </row>
    <row r="258" spans="2:3">
      <c r="B258" s="18"/>
      <c r="C258" s="18"/>
    </row>
    <row r="259" spans="2:3">
      <c r="B259" s="18"/>
      <c r="C259" s="18"/>
    </row>
    <row r="260" spans="2:3">
      <c r="B260" s="18"/>
      <c r="C260" s="18"/>
    </row>
    <row r="261" spans="2:3">
      <c r="B261" s="18"/>
      <c r="C261" s="18"/>
    </row>
    <row r="262" spans="2:3">
      <c r="B262" s="18"/>
      <c r="C262" s="18"/>
    </row>
    <row r="263" spans="2:3">
      <c r="B263" s="18"/>
      <c r="C263" s="18"/>
    </row>
    <row r="264" spans="2:3">
      <c r="B264" s="18"/>
      <c r="C264" s="18"/>
    </row>
    <row r="265" spans="2:3">
      <c r="B265" s="18"/>
      <c r="C265" s="18"/>
    </row>
    <row r="266" spans="2:3">
      <c r="B266" s="18"/>
      <c r="C266" s="18"/>
    </row>
    <row r="267" spans="2:3">
      <c r="B267" s="18"/>
      <c r="C267" s="18"/>
    </row>
    <row r="268" spans="2:3">
      <c r="B268" s="18"/>
      <c r="C268" s="18"/>
    </row>
    <row r="269" spans="2:3">
      <c r="B269" s="18"/>
      <c r="C269" s="18"/>
    </row>
    <row r="270" spans="2:3">
      <c r="B270" s="18"/>
      <c r="C270" s="18"/>
    </row>
    <row r="271" spans="2:3">
      <c r="B271" s="18"/>
      <c r="C271" s="18"/>
    </row>
  </sheetData>
  <sheetProtection password="CA0F" sheet="1" objects="1" scenarios="1"/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K601"/>
  <sheetViews>
    <sheetView rightToLeft="1" view="pageBreakPreview" zoomScaleSheetLayoutView="100" workbookViewId="0">
      <selection activeCell="H2" sqref="H2"/>
    </sheetView>
  </sheetViews>
  <sheetFormatPr defaultRowHeight="12.75"/>
  <cols>
    <col min="1" max="1" width="6.7109375" style="17" customWidth="1"/>
    <col min="2" max="2" width="25.7109375" style="17" customWidth="1"/>
    <col min="3" max="3" width="12.7109375" style="17" customWidth="1"/>
    <col min="4" max="4" width="15.7109375" style="17" customWidth="1"/>
    <col min="5" max="5" width="30.7109375" style="17" customWidth="1"/>
    <col min="6" max="6" width="20.7109375" style="17" customWidth="1"/>
    <col min="7" max="7" width="12.7109375" style="17" customWidth="1"/>
    <col min="8" max="9" width="20.7109375" style="17" customWidth="1"/>
    <col min="10" max="10" width="9.140625" style="17"/>
    <col min="11" max="11" width="11" style="17" bestFit="1" customWidth="1"/>
    <col min="12" max="16384" width="9.140625" style="17"/>
  </cols>
  <sheetData>
    <row r="1" spans="1:11" ht="18">
      <c r="A1" s="88" t="s">
        <v>0</v>
      </c>
      <c r="B1" s="88" t="s">
        <v>3</v>
      </c>
      <c r="C1" s="88" t="s">
        <v>5</v>
      </c>
      <c r="D1" s="88" t="s">
        <v>46</v>
      </c>
      <c r="E1" s="88" t="s">
        <v>45</v>
      </c>
      <c r="F1" s="88" t="s">
        <v>4</v>
      </c>
      <c r="G1" s="89" t="s">
        <v>7</v>
      </c>
      <c r="H1" s="88" t="s">
        <v>47</v>
      </c>
      <c r="I1" s="88" t="s">
        <v>48</v>
      </c>
      <c r="J1" s="90" t="s">
        <v>123</v>
      </c>
    </row>
    <row r="2" spans="1:11" ht="20.100000000000001" customHeight="1">
      <c r="A2" s="91">
        <f>IFERROR(IF(G2&gt;0,1,""),"")</f>
        <v>1</v>
      </c>
      <c r="B2" s="92" t="s">
        <v>124</v>
      </c>
      <c r="C2" s="93" t="s">
        <v>44</v>
      </c>
      <c r="D2" s="94" t="s">
        <v>125</v>
      </c>
      <c r="E2" s="95">
        <v>40452</v>
      </c>
      <c r="F2" s="96">
        <v>34055</v>
      </c>
      <c r="G2" s="108">
        <f>IF(E2="","",('Page de Garde'!$J$22-Donnée!E2)-2)</f>
        <v>2097</v>
      </c>
      <c r="H2" s="97">
        <v>1102272009</v>
      </c>
      <c r="I2" s="109">
        <f>IFERROR(VLOOKUP(H2,Classes!$E$2:F11,2,0),"")</f>
        <v>40171</v>
      </c>
      <c r="J2" s="98" t="s">
        <v>490</v>
      </c>
    </row>
    <row r="3" spans="1:11" ht="20.100000000000001" customHeight="1">
      <c r="A3" s="91">
        <f t="shared" ref="A3:A66" si="0">IFERROR(IF(G3&gt;0,A2+1,""),"")</f>
        <v>2</v>
      </c>
      <c r="B3" s="99" t="s">
        <v>126</v>
      </c>
      <c r="C3" s="100" t="s">
        <v>44</v>
      </c>
      <c r="D3" s="101" t="s">
        <v>125</v>
      </c>
      <c r="E3" s="102">
        <v>40452</v>
      </c>
      <c r="F3" s="103">
        <v>33953</v>
      </c>
      <c r="G3" s="108">
        <f>IF(E3="","",('Page de Garde'!$J$22-Donnée!E3)-2)</f>
        <v>2097</v>
      </c>
      <c r="H3" s="104">
        <v>1102272009</v>
      </c>
      <c r="I3" s="110">
        <f>IFERROR(VLOOKUP(H3,Classes!$E$2:F12,2,0),"")</f>
        <v>40171</v>
      </c>
      <c r="J3" s="105" t="s">
        <v>490</v>
      </c>
    </row>
    <row r="4" spans="1:11" ht="20.100000000000001" customHeight="1">
      <c r="A4" s="91">
        <f t="shared" si="0"/>
        <v>3</v>
      </c>
      <c r="B4" s="99" t="s">
        <v>127</v>
      </c>
      <c r="C4" s="100" t="s">
        <v>44</v>
      </c>
      <c r="D4" s="101" t="s">
        <v>125</v>
      </c>
      <c r="E4" s="102">
        <v>40452</v>
      </c>
      <c r="F4" s="103">
        <v>33617</v>
      </c>
      <c r="G4" s="108">
        <f>IF(E4="","",('Page de Garde'!$J$22-Donnée!E4)-2)</f>
        <v>2097</v>
      </c>
      <c r="H4" s="104">
        <v>1102272009</v>
      </c>
      <c r="I4" s="110">
        <f>IFERROR(VLOOKUP(H4,Classes!$E$2:F13,2,0),"")</f>
        <v>40171</v>
      </c>
      <c r="J4" s="105" t="s">
        <v>490</v>
      </c>
    </row>
    <row r="5" spans="1:11" ht="20.100000000000001" customHeight="1">
      <c r="A5" s="91">
        <f t="shared" si="0"/>
        <v>4</v>
      </c>
      <c r="B5" s="99" t="s">
        <v>128</v>
      </c>
      <c r="C5" s="100" t="s">
        <v>41</v>
      </c>
      <c r="D5" s="101" t="s">
        <v>125</v>
      </c>
      <c r="E5" s="102">
        <v>40452</v>
      </c>
      <c r="F5" s="103">
        <v>32973</v>
      </c>
      <c r="G5" s="108">
        <f>IF(E5="","",('Page de Garde'!$J$22-Donnée!E5)-2)</f>
        <v>2097</v>
      </c>
      <c r="H5" s="104">
        <v>1302272010</v>
      </c>
      <c r="I5" s="111">
        <f>IFERROR(VLOOKUP(H5,Classes!$E$2:F14,2,0),"")</f>
        <v>40535</v>
      </c>
      <c r="J5" s="105" t="s">
        <v>490</v>
      </c>
      <c r="K5" s="106">
        <f>'Page de Garde'!J22</f>
        <v>42551</v>
      </c>
    </row>
    <row r="6" spans="1:11" ht="20.100000000000001" customHeight="1">
      <c r="A6" s="91">
        <f t="shared" si="0"/>
        <v>5</v>
      </c>
      <c r="B6" s="99" t="s">
        <v>129</v>
      </c>
      <c r="C6" s="100" t="s">
        <v>41</v>
      </c>
      <c r="D6" s="101" t="s">
        <v>125</v>
      </c>
      <c r="E6" s="102">
        <v>40452</v>
      </c>
      <c r="F6" s="103">
        <v>33615</v>
      </c>
      <c r="G6" s="108">
        <f>IF(E6="","",('Page de Garde'!$J$22-Donnée!E6)-2)</f>
        <v>2097</v>
      </c>
      <c r="H6" s="104">
        <v>1302272010</v>
      </c>
      <c r="I6" s="111">
        <f>IFERROR(VLOOKUP(H6,Classes!$E$2:F15,2,0),"")</f>
        <v>40535</v>
      </c>
      <c r="J6" s="105" t="s">
        <v>490</v>
      </c>
    </row>
    <row r="7" spans="1:11" ht="20.100000000000001" customHeight="1">
      <c r="A7" s="91">
        <f t="shared" si="0"/>
        <v>6</v>
      </c>
      <c r="B7" s="99" t="s">
        <v>130</v>
      </c>
      <c r="C7" s="100" t="s">
        <v>41</v>
      </c>
      <c r="D7" s="101" t="s">
        <v>125</v>
      </c>
      <c r="E7" s="102">
        <v>40452</v>
      </c>
      <c r="F7" s="103">
        <v>33033</v>
      </c>
      <c r="G7" s="108">
        <f>IF(E7="","",('Page de Garde'!$J$22-Donnée!E7)-2)</f>
        <v>2097</v>
      </c>
      <c r="H7" s="104">
        <v>1302272010</v>
      </c>
      <c r="I7" s="111">
        <f>IFERROR(VLOOKUP(H7,Classes!$E$2:F16,2,0),"")</f>
        <v>40535</v>
      </c>
      <c r="J7" s="105" t="s">
        <v>490</v>
      </c>
    </row>
    <row r="8" spans="1:11" ht="20.100000000000001" customHeight="1">
      <c r="A8" s="91">
        <f t="shared" si="0"/>
        <v>7</v>
      </c>
      <c r="B8" s="99" t="s">
        <v>131</v>
      </c>
      <c r="C8" s="100" t="s">
        <v>41</v>
      </c>
      <c r="D8" s="101" t="s">
        <v>125</v>
      </c>
      <c r="E8" s="102">
        <v>40467</v>
      </c>
      <c r="F8" s="103">
        <v>32980</v>
      </c>
      <c r="G8" s="108">
        <f>IF(E8="","",('Page de Garde'!$J$22-Donnée!E8)-2)</f>
        <v>2082</v>
      </c>
      <c r="H8" s="104">
        <v>1302272010</v>
      </c>
      <c r="I8" s="111">
        <f>IFERROR(VLOOKUP(H8,Classes!$E$2:F17,2,0),"")</f>
        <v>40535</v>
      </c>
      <c r="J8" s="105" t="s">
        <v>491</v>
      </c>
    </row>
    <row r="9" spans="1:11" ht="20.100000000000001" customHeight="1">
      <c r="A9" s="91">
        <f t="shared" si="0"/>
        <v>8</v>
      </c>
      <c r="B9" s="99" t="s">
        <v>492</v>
      </c>
      <c r="C9" s="100" t="s">
        <v>41</v>
      </c>
      <c r="D9" s="101" t="s">
        <v>125</v>
      </c>
      <c r="E9" s="102">
        <v>40452</v>
      </c>
      <c r="F9" s="103">
        <v>33685</v>
      </c>
      <c r="G9" s="108">
        <f>IF(E9="","",('Page de Garde'!$J$22-Donnée!E9)-2)</f>
        <v>2097</v>
      </c>
      <c r="H9" s="104">
        <v>1302272010</v>
      </c>
      <c r="I9" s="111">
        <f>IFERROR(VLOOKUP(H9,Classes!$E$2:F18,2,0),"")</f>
        <v>40535</v>
      </c>
      <c r="J9" s="105" t="s">
        <v>490</v>
      </c>
    </row>
    <row r="10" spans="1:11" ht="20.100000000000001" customHeight="1">
      <c r="A10" s="91">
        <f t="shared" si="0"/>
        <v>9</v>
      </c>
      <c r="B10" s="99" t="s">
        <v>132</v>
      </c>
      <c r="C10" s="100" t="s">
        <v>41</v>
      </c>
      <c r="D10" s="101" t="s">
        <v>125</v>
      </c>
      <c r="E10" s="102">
        <v>40452</v>
      </c>
      <c r="F10" s="103">
        <v>33611</v>
      </c>
      <c r="G10" s="108">
        <f>IF(E10="","",('Page de Garde'!$J$22-Donnée!E10)-2)</f>
        <v>2097</v>
      </c>
      <c r="H10" s="104">
        <v>1302272010</v>
      </c>
      <c r="I10" s="111">
        <f>IFERROR(VLOOKUP(H10,Classes!$E$2:F19,2,0),"")</f>
        <v>40535</v>
      </c>
      <c r="J10" s="105" t="s">
        <v>490</v>
      </c>
    </row>
    <row r="11" spans="1:11" ht="20.100000000000001" customHeight="1">
      <c r="A11" s="91">
        <f t="shared" si="0"/>
        <v>10</v>
      </c>
      <c r="B11" s="99" t="s">
        <v>133</v>
      </c>
      <c r="C11" s="100" t="s">
        <v>35</v>
      </c>
      <c r="D11" s="101" t="s">
        <v>125</v>
      </c>
      <c r="E11" s="102">
        <v>40452</v>
      </c>
      <c r="F11" s="103">
        <v>33705</v>
      </c>
      <c r="G11" s="108">
        <f>IF(E11="","",('Page de Garde'!$J$22-Donnée!E11)-2)</f>
        <v>2097</v>
      </c>
      <c r="H11" s="104">
        <v>1302272010</v>
      </c>
      <c r="I11" s="111">
        <f>IFERROR(VLOOKUP(H11,Classes!$E$2:F20,2,0),"")</f>
        <v>40535</v>
      </c>
      <c r="J11" s="105" t="s">
        <v>490</v>
      </c>
    </row>
    <row r="12" spans="1:11" ht="20.100000000000001" customHeight="1">
      <c r="A12" s="91">
        <f t="shared" si="0"/>
        <v>11</v>
      </c>
      <c r="B12" s="99" t="s">
        <v>134</v>
      </c>
      <c r="C12" s="100" t="s">
        <v>35</v>
      </c>
      <c r="D12" s="101" t="s">
        <v>125</v>
      </c>
      <c r="E12" s="102">
        <v>40452</v>
      </c>
      <c r="F12" s="103" t="s">
        <v>135</v>
      </c>
      <c r="G12" s="108">
        <f>IF(E12="","",('Page de Garde'!$J$22-Donnée!E12)-2)</f>
        <v>2097</v>
      </c>
      <c r="H12" s="104">
        <v>1302272010</v>
      </c>
      <c r="I12" s="111">
        <f>IFERROR(VLOOKUP(H12,Classes!$E$2:F21,2,0),"")</f>
        <v>40535</v>
      </c>
      <c r="J12" s="105" t="s">
        <v>490</v>
      </c>
    </row>
    <row r="13" spans="1:11" ht="20.100000000000001" customHeight="1">
      <c r="A13" s="91">
        <f t="shared" si="0"/>
        <v>12</v>
      </c>
      <c r="B13" s="99" t="s">
        <v>136</v>
      </c>
      <c r="C13" s="100" t="s">
        <v>35</v>
      </c>
      <c r="D13" s="101" t="s">
        <v>125</v>
      </c>
      <c r="E13" s="102">
        <v>40452</v>
      </c>
      <c r="F13" s="103">
        <v>33832</v>
      </c>
      <c r="G13" s="108">
        <f>IF(E13="","",('Page de Garde'!$J$22-Donnée!E13)-2)</f>
        <v>2097</v>
      </c>
      <c r="H13" s="104">
        <v>1302272010</v>
      </c>
      <c r="I13" s="111">
        <f>IFERROR(VLOOKUP(H13,Classes!$E$2:F22,2,0),"")</f>
        <v>40535</v>
      </c>
      <c r="J13" s="105" t="s">
        <v>490</v>
      </c>
    </row>
    <row r="14" spans="1:11" ht="20.100000000000001" customHeight="1">
      <c r="A14" s="91">
        <f t="shared" si="0"/>
        <v>13</v>
      </c>
      <c r="B14" s="99" t="s">
        <v>137</v>
      </c>
      <c r="C14" s="100" t="s">
        <v>35</v>
      </c>
      <c r="D14" s="101" t="s">
        <v>125</v>
      </c>
      <c r="E14" s="102">
        <v>40452</v>
      </c>
      <c r="F14" s="103">
        <v>33616</v>
      </c>
      <c r="G14" s="108">
        <f>IF(E14="","",('Page de Garde'!$J$22-Donnée!E14)-2)</f>
        <v>2097</v>
      </c>
      <c r="H14" s="107">
        <v>1302272010</v>
      </c>
      <c r="I14" s="111">
        <f>IFERROR(VLOOKUP(H14,Classes!$E$2:F23,2,0),"")</f>
        <v>40535</v>
      </c>
      <c r="J14" s="105" t="s">
        <v>491</v>
      </c>
    </row>
    <row r="15" spans="1:11" ht="20.100000000000001" customHeight="1">
      <c r="A15" s="91">
        <f t="shared" si="0"/>
        <v>14</v>
      </c>
      <c r="B15" s="99" t="s">
        <v>138</v>
      </c>
      <c r="C15" s="100" t="s">
        <v>35</v>
      </c>
      <c r="D15" s="101" t="s">
        <v>125</v>
      </c>
      <c r="E15" s="102">
        <v>40452</v>
      </c>
      <c r="F15" s="103">
        <v>33774</v>
      </c>
      <c r="G15" s="108">
        <f>IF(E15="","",('Page de Garde'!$J$22-Donnée!E15)-2)</f>
        <v>2097</v>
      </c>
      <c r="H15" s="107">
        <v>1302272010</v>
      </c>
      <c r="I15" s="111">
        <f>IFERROR(VLOOKUP(H15,Classes!$E$2:F24,2,0),"")</f>
        <v>40535</v>
      </c>
      <c r="J15" s="105" t="s">
        <v>490</v>
      </c>
    </row>
    <row r="16" spans="1:11" ht="20.100000000000001" customHeight="1">
      <c r="A16" s="91">
        <f t="shared" si="0"/>
        <v>15</v>
      </c>
      <c r="B16" s="99" t="s">
        <v>139</v>
      </c>
      <c r="C16" s="100" t="s">
        <v>35</v>
      </c>
      <c r="D16" s="101" t="s">
        <v>125</v>
      </c>
      <c r="E16" s="102">
        <v>40452</v>
      </c>
      <c r="F16" s="103">
        <v>33615</v>
      </c>
      <c r="G16" s="108">
        <f>IF(E16="","",('Page de Garde'!$J$22-Donnée!E16)-2)</f>
        <v>2097</v>
      </c>
      <c r="H16" s="107">
        <v>1302272010</v>
      </c>
      <c r="I16" s="111">
        <f>IFERROR(VLOOKUP(H16,Classes!$E$2:F25,2,0),"")</f>
        <v>40535</v>
      </c>
      <c r="J16" s="105" t="s">
        <v>490</v>
      </c>
    </row>
    <row r="17" spans="1:10" ht="20.100000000000001" customHeight="1">
      <c r="A17" s="91">
        <f t="shared" si="0"/>
        <v>16</v>
      </c>
      <c r="B17" s="99" t="s">
        <v>140</v>
      </c>
      <c r="C17" s="100" t="s">
        <v>35</v>
      </c>
      <c r="D17" s="101" t="s">
        <v>125</v>
      </c>
      <c r="E17" s="102">
        <v>40452</v>
      </c>
      <c r="F17" s="103">
        <v>34242</v>
      </c>
      <c r="G17" s="108">
        <f>IF(E17="","",('Page de Garde'!$J$22-Donnée!E17)-2)</f>
        <v>2097</v>
      </c>
      <c r="H17" s="107">
        <v>1302272010</v>
      </c>
      <c r="I17" s="111">
        <f>IFERROR(VLOOKUP(H17,Classes!$E$2:F26,2,0),"")</f>
        <v>40535</v>
      </c>
      <c r="J17" s="105" t="s">
        <v>490</v>
      </c>
    </row>
    <row r="18" spans="1:10" ht="20.100000000000001" customHeight="1">
      <c r="A18" s="91">
        <f t="shared" si="0"/>
        <v>17</v>
      </c>
      <c r="B18" s="99" t="s">
        <v>141</v>
      </c>
      <c r="C18" s="100" t="s">
        <v>35</v>
      </c>
      <c r="D18" s="101" t="s">
        <v>125</v>
      </c>
      <c r="E18" s="102">
        <v>40452</v>
      </c>
      <c r="F18" s="103">
        <v>34057</v>
      </c>
      <c r="G18" s="108">
        <f>IF(E18="","",('Page de Garde'!$J$22-Donnée!E18)-2)</f>
        <v>2097</v>
      </c>
      <c r="H18" s="107">
        <v>1302272010</v>
      </c>
      <c r="I18" s="111">
        <f>IFERROR(VLOOKUP(H18,Classes!$E$2:F27,2,0),"")</f>
        <v>40535</v>
      </c>
      <c r="J18" s="105" t="s">
        <v>490</v>
      </c>
    </row>
    <row r="19" spans="1:10" ht="20.100000000000001" customHeight="1">
      <c r="A19" s="91">
        <f t="shared" si="0"/>
        <v>18</v>
      </c>
      <c r="B19" s="99" t="s">
        <v>142</v>
      </c>
      <c r="C19" s="100" t="s">
        <v>35</v>
      </c>
      <c r="D19" s="101" t="s">
        <v>125</v>
      </c>
      <c r="E19" s="102">
        <v>40452</v>
      </c>
      <c r="F19" s="103">
        <v>33272</v>
      </c>
      <c r="G19" s="108">
        <f>IF(E19="","",('Page de Garde'!$J$22-Donnée!E19)-2)</f>
        <v>2097</v>
      </c>
      <c r="H19" s="107">
        <v>1302272010</v>
      </c>
      <c r="I19" s="111">
        <f>IFERROR(VLOOKUP(H19,Classes!$E$2:F28,2,0),"")</f>
        <v>40535</v>
      </c>
      <c r="J19" s="105" t="s">
        <v>490</v>
      </c>
    </row>
    <row r="20" spans="1:10" ht="20.100000000000001" customHeight="1">
      <c r="A20" s="91">
        <f t="shared" si="0"/>
        <v>19</v>
      </c>
      <c r="B20" s="99" t="s">
        <v>143</v>
      </c>
      <c r="C20" s="100" t="s">
        <v>35</v>
      </c>
      <c r="D20" s="101" t="s">
        <v>125</v>
      </c>
      <c r="E20" s="102">
        <v>40452</v>
      </c>
      <c r="F20" s="103">
        <v>32937</v>
      </c>
      <c r="G20" s="108">
        <f>IF(E20="","",('Page de Garde'!$J$22-Donnée!E20)-2)</f>
        <v>2097</v>
      </c>
      <c r="H20" s="107">
        <v>1302272010</v>
      </c>
      <c r="I20" s="111">
        <f>IFERROR(VLOOKUP(H20,Classes!$E$2:F29,2,0),"")</f>
        <v>40535</v>
      </c>
      <c r="J20" s="105" t="s">
        <v>490</v>
      </c>
    </row>
    <row r="21" spans="1:10" ht="20.100000000000001" customHeight="1">
      <c r="A21" s="91">
        <f t="shared" si="0"/>
        <v>20</v>
      </c>
      <c r="B21" s="99" t="s">
        <v>144</v>
      </c>
      <c r="C21" s="100" t="s">
        <v>35</v>
      </c>
      <c r="D21" s="101" t="s">
        <v>125</v>
      </c>
      <c r="E21" s="102">
        <v>40452</v>
      </c>
      <c r="F21" s="103">
        <v>33776</v>
      </c>
      <c r="G21" s="108">
        <f>IF(E21="","",('Page de Garde'!$J$22-Donnée!E21)-2)</f>
        <v>2097</v>
      </c>
      <c r="H21" s="107">
        <v>1302272010</v>
      </c>
      <c r="I21" s="111">
        <f>IFERROR(VLOOKUP(H21,Classes!$E$2:F30,2,0),"")</f>
        <v>40535</v>
      </c>
      <c r="J21" s="105" t="s">
        <v>490</v>
      </c>
    </row>
    <row r="22" spans="1:10" ht="20.100000000000001" customHeight="1">
      <c r="A22" s="91">
        <f t="shared" si="0"/>
        <v>21</v>
      </c>
      <c r="B22" s="99" t="s">
        <v>145</v>
      </c>
      <c r="C22" s="100" t="s">
        <v>36</v>
      </c>
      <c r="D22" s="101" t="s">
        <v>125</v>
      </c>
      <c r="E22" s="102">
        <v>40452</v>
      </c>
      <c r="F22" s="103">
        <v>33414</v>
      </c>
      <c r="G22" s="108">
        <f>IF(E22="","",('Page de Garde'!$J$22-Donnée!E22)-2)</f>
        <v>2097</v>
      </c>
      <c r="H22" s="107">
        <v>1302272010</v>
      </c>
      <c r="I22" s="111">
        <f>IFERROR(VLOOKUP(H22,Classes!$E$2:F31,2,0),"")</f>
        <v>40535</v>
      </c>
      <c r="J22" s="105" t="s">
        <v>490</v>
      </c>
    </row>
    <row r="23" spans="1:10" ht="20.100000000000001" customHeight="1">
      <c r="A23" s="91">
        <f t="shared" si="0"/>
        <v>22</v>
      </c>
      <c r="B23" s="99" t="s">
        <v>146</v>
      </c>
      <c r="C23" s="100" t="s">
        <v>36</v>
      </c>
      <c r="D23" s="101" t="s">
        <v>125</v>
      </c>
      <c r="E23" s="102">
        <v>40452</v>
      </c>
      <c r="F23" s="103">
        <v>33474</v>
      </c>
      <c r="G23" s="108">
        <f>IF(E23="","",('Page de Garde'!$J$22-Donnée!E23)-2)</f>
        <v>2097</v>
      </c>
      <c r="H23" s="107">
        <v>1302272010</v>
      </c>
      <c r="I23" s="111">
        <f>IFERROR(VLOOKUP(H23,Classes!$E$2:F32,2,0),"")</f>
        <v>40535</v>
      </c>
      <c r="J23" s="105" t="s">
        <v>491</v>
      </c>
    </row>
    <row r="24" spans="1:10" ht="20.100000000000001" customHeight="1">
      <c r="A24" s="91">
        <f t="shared" si="0"/>
        <v>23</v>
      </c>
      <c r="B24" s="99" t="s">
        <v>147</v>
      </c>
      <c r="C24" s="100" t="s">
        <v>36</v>
      </c>
      <c r="D24" s="101" t="s">
        <v>125</v>
      </c>
      <c r="E24" s="102">
        <v>40452</v>
      </c>
      <c r="F24" s="103">
        <v>33033</v>
      </c>
      <c r="G24" s="108">
        <f>IF(E24="","",('Page de Garde'!$J$22-Donnée!E24)-2)</f>
        <v>2097</v>
      </c>
      <c r="H24" s="107">
        <v>1102272009</v>
      </c>
      <c r="I24" s="111">
        <f>IFERROR(VLOOKUP(H24,Classes!$E$2:F33,2,0),"")</f>
        <v>40171</v>
      </c>
      <c r="J24" s="105" t="s">
        <v>490</v>
      </c>
    </row>
    <row r="25" spans="1:10" ht="20.100000000000001" customHeight="1">
      <c r="A25" s="91">
        <f t="shared" si="0"/>
        <v>24</v>
      </c>
      <c r="B25" s="99" t="s">
        <v>148</v>
      </c>
      <c r="C25" s="100" t="s">
        <v>36</v>
      </c>
      <c r="D25" s="101" t="s">
        <v>125</v>
      </c>
      <c r="E25" s="102">
        <v>40452</v>
      </c>
      <c r="F25" s="103">
        <v>32753</v>
      </c>
      <c r="G25" s="108">
        <f>IF(E25="","",('Page de Garde'!$J$22-Donnée!E25)-2)</f>
        <v>2097</v>
      </c>
      <c r="H25" s="107">
        <v>1102272009</v>
      </c>
      <c r="I25" s="111">
        <f>IFERROR(VLOOKUP(H25,Classes!$E$2:F34,2,0),"")</f>
        <v>40171</v>
      </c>
      <c r="J25" s="105" t="s">
        <v>490</v>
      </c>
    </row>
    <row r="26" spans="1:10" ht="20.100000000000001" customHeight="1">
      <c r="A26" s="91">
        <f t="shared" si="0"/>
        <v>25</v>
      </c>
      <c r="B26" s="99" t="s">
        <v>149</v>
      </c>
      <c r="C26" s="100" t="s">
        <v>36</v>
      </c>
      <c r="D26" s="101" t="s">
        <v>125</v>
      </c>
      <c r="E26" s="102">
        <v>40452</v>
      </c>
      <c r="F26" s="103">
        <v>33767</v>
      </c>
      <c r="G26" s="108">
        <f>IF(E26="","",('Page de Garde'!$J$22-Donnée!E26)-2)</f>
        <v>2097</v>
      </c>
      <c r="H26" s="107">
        <v>1102272009</v>
      </c>
      <c r="I26" s="111">
        <f>IFERROR(VLOOKUP(H26,Classes!$E$2:F35,2,0),"")</f>
        <v>40171</v>
      </c>
      <c r="J26" s="105" t="s">
        <v>490</v>
      </c>
    </row>
    <row r="27" spans="1:10" ht="20.100000000000001" customHeight="1">
      <c r="A27" s="91">
        <f t="shared" si="0"/>
        <v>26</v>
      </c>
      <c r="B27" s="99" t="s">
        <v>150</v>
      </c>
      <c r="C27" s="100" t="s">
        <v>36</v>
      </c>
      <c r="D27" s="101" t="s">
        <v>125</v>
      </c>
      <c r="E27" s="102">
        <v>40452</v>
      </c>
      <c r="F27" s="103">
        <v>33461</v>
      </c>
      <c r="G27" s="108">
        <f>IF(E27="","",('Page de Garde'!$J$22-Donnée!E27)-2)</f>
        <v>2097</v>
      </c>
      <c r="H27" s="107">
        <v>1102272009</v>
      </c>
      <c r="I27" s="111">
        <f>IFERROR(VLOOKUP(H27,Classes!$E$2:F36,2,0),"")</f>
        <v>40171</v>
      </c>
      <c r="J27" s="105" t="s">
        <v>490</v>
      </c>
    </row>
    <row r="28" spans="1:10" ht="20.100000000000001" customHeight="1">
      <c r="A28" s="91">
        <f t="shared" si="0"/>
        <v>27</v>
      </c>
      <c r="B28" s="99" t="s">
        <v>151</v>
      </c>
      <c r="C28" s="100" t="s">
        <v>36</v>
      </c>
      <c r="D28" s="101" t="s">
        <v>125</v>
      </c>
      <c r="E28" s="102">
        <v>40452</v>
      </c>
      <c r="F28" s="103">
        <v>33260</v>
      </c>
      <c r="G28" s="108">
        <f>IF(E28="","",('Page de Garde'!$J$22-Donnée!E28)-2)</f>
        <v>2097</v>
      </c>
      <c r="H28" s="107">
        <v>1102272009</v>
      </c>
      <c r="I28" s="111">
        <f>IFERROR(VLOOKUP(H28,Classes!$E$2:F37,2,0),"")</f>
        <v>40171</v>
      </c>
      <c r="J28" s="105" t="s">
        <v>490</v>
      </c>
    </row>
    <row r="29" spans="1:10" ht="20.100000000000001" customHeight="1">
      <c r="A29" s="91">
        <f t="shared" si="0"/>
        <v>28</v>
      </c>
      <c r="B29" s="99" t="s">
        <v>152</v>
      </c>
      <c r="C29" s="100" t="s">
        <v>36</v>
      </c>
      <c r="D29" s="101" t="s">
        <v>125</v>
      </c>
      <c r="E29" s="102">
        <v>40452</v>
      </c>
      <c r="F29" s="103">
        <v>32943</v>
      </c>
      <c r="G29" s="108">
        <f>IF(E29="","",('Page de Garde'!$J$22-Donnée!E29)-2)</f>
        <v>2097</v>
      </c>
      <c r="H29" s="107">
        <v>1302272010</v>
      </c>
      <c r="I29" s="111">
        <f>IFERROR(VLOOKUP(H29,Classes!$E$2:F38,2,0),"")</f>
        <v>40535</v>
      </c>
      <c r="J29" s="105" t="s">
        <v>491</v>
      </c>
    </row>
    <row r="30" spans="1:10" ht="20.100000000000001" customHeight="1">
      <c r="A30" s="91">
        <f t="shared" si="0"/>
        <v>29</v>
      </c>
      <c r="B30" s="99" t="s">
        <v>153</v>
      </c>
      <c r="C30" s="100" t="s">
        <v>36</v>
      </c>
      <c r="D30" s="101" t="s">
        <v>125</v>
      </c>
      <c r="E30" s="102">
        <v>40452</v>
      </c>
      <c r="F30" s="103">
        <v>33950</v>
      </c>
      <c r="G30" s="108">
        <f>IF(E30="","",('Page de Garde'!$J$22-Donnée!E30)-2)</f>
        <v>2097</v>
      </c>
      <c r="H30" s="107">
        <v>1102272009</v>
      </c>
      <c r="I30" s="111">
        <f>IFERROR(VLOOKUP(H30,Classes!$E$2:F39,2,0),"")</f>
        <v>40171</v>
      </c>
      <c r="J30" s="105" t="s">
        <v>490</v>
      </c>
    </row>
    <row r="31" spans="1:10" ht="20.100000000000001" customHeight="1">
      <c r="A31" s="91">
        <f t="shared" si="0"/>
        <v>30</v>
      </c>
      <c r="B31" s="99" t="s">
        <v>154</v>
      </c>
      <c r="C31" s="100" t="s">
        <v>36</v>
      </c>
      <c r="D31" s="101" t="s">
        <v>125</v>
      </c>
      <c r="E31" s="102">
        <v>40452</v>
      </c>
      <c r="F31" s="103">
        <v>33960</v>
      </c>
      <c r="G31" s="108">
        <f>IF(E31="","",('Page de Garde'!$J$22-Donnée!E31)-2)</f>
        <v>2097</v>
      </c>
      <c r="H31" s="107">
        <v>1102272009</v>
      </c>
      <c r="I31" s="111">
        <f>IFERROR(VLOOKUP(H31,Classes!$E$2:F40,2,0),"")</f>
        <v>40171</v>
      </c>
      <c r="J31" s="105" t="s">
        <v>490</v>
      </c>
    </row>
    <row r="32" spans="1:10" ht="20.100000000000001" customHeight="1">
      <c r="A32" s="91">
        <f t="shared" si="0"/>
        <v>31</v>
      </c>
      <c r="B32" s="99" t="s">
        <v>155</v>
      </c>
      <c r="C32" s="100" t="s">
        <v>37</v>
      </c>
      <c r="D32" s="101" t="s">
        <v>125</v>
      </c>
      <c r="E32" s="102">
        <v>40452</v>
      </c>
      <c r="F32" s="103">
        <v>33741</v>
      </c>
      <c r="G32" s="108">
        <f>IF(E32="","",('Page de Garde'!$J$22-Donnée!E32)-2)</f>
        <v>2097</v>
      </c>
      <c r="H32" s="107">
        <v>1102272009</v>
      </c>
      <c r="I32" s="111">
        <f>IFERROR(VLOOKUP(H32,Classes!$E$2:F41,2,0),"")</f>
        <v>40171</v>
      </c>
      <c r="J32" s="105" t="s">
        <v>490</v>
      </c>
    </row>
    <row r="33" spans="1:10" ht="20.100000000000001" customHeight="1">
      <c r="A33" s="91">
        <f t="shared" si="0"/>
        <v>32</v>
      </c>
      <c r="B33" s="99" t="s">
        <v>156</v>
      </c>
      <c r="C33" s="100" t="s">
        <v>36</v>
      </c>
      <c r="D33" s="101" t="s">
        <v>125</v>
      </c>
      <c r="E33" s="102">
        <v>40452</v>
      </c>
      <c r="F33" s="103">
        <v>32362</v>
      </c>
      <c r="G33" s="108">
        <f>IF(E33="","",('Page de Garde'!$J$22-Donnée!E33)-2)</f>
        <v>2097</v>
      </c>
      <c r="H33" s="107">
        <v>1302272010</v>
      </c>
      <c r="I33" s="111">
        <f>IFERROR(VLOOKUP(H33,Classes!$E$2:F42,2,0),"")</f>
        <v>40535</v>
      </c>
      <c r="J33" s="105" t="s">
        <v>491</v>
      </c>
    </row>
    <row r="34" spans="1:10" ht="20.100000000000001" customHeight="1">
      <c r="A34" s="91">
        <f t="shared" si="0"/>
        <v>33</v>
      </c>
      <c r="B34" s="99" t="s">
        <v>157</v>
      </c>
      <c r="C34" s="100" t="s">
        <v>42</v>
      </c>
      <c r="D34" s="101" t="s">
        <v>125</v>
      </c>
      <c r="E34" s="102">
        <v>40452</v>
      </c>
      <c r="F34" s="103">
        <v>33752</v>
      </c>
      <c r="G34" s="108">
        <f>IF(E34="","",('Page de Garde'!$J$22-Donnée!E34)-2)</f>
        <v>2097</v>
      </c>
      <c r="H34" s="107">
        <v>1102272009</v>
      </c>
      <c r="I34" s="111">
        <f>IFERROR(VLOOKUP(H34,Classes!$E$2:F43,2,0),"")</f>
        <v>40171</v>
      </c>
      <c r="J34" s="105" t="s">
        <v>490</v>
      </c>
    </row>
    <row r="35" spans="1:10" ht="20.100000000000001" customHeight="1">
      <c r="A35" s="91">
        <f t="shared" si="0"/>
        <v>34</v>
      </c>
      <c r="B35" s="99" t="s">
        <v>158</v>
      </c>
      <c r="C35" s="100" t="s">
        <v>42</v>
      </c>
      <c r="D35" s="101" t="s">
        <v>125</v>
      </c>
      <c r="E35" s="102">
        <v>40452</v>
      </c>
      <c r="F35" s="103">
        <v>33747</v>
      </c>
      <c r="G35" s="108">
        <f>IF(E35="","",('Page de Garde'!$J$22-Donnée!E35)-2)</f>
        <v>2097</v>
      </c>
      <c r="H35" s="107">
        <v>1102272009</v>
      </c>
      <c r="I35" s="111">
        <f>IFERROR(VLOOKUP(H35,Classes!$E$2:F44,2,0),"")</f>
        <v>40171</v>
      </c>
      <c r="J35" s="105" t="s">
        <v>490</v>
      </c>
    </row>
    <row r="36" spans="1:10" ht="20.100000000000001" customHeight="1">
      <c r="A36" s="91">
        <f t="shared" si="0"/>
        <v>35</v>
      </c>
      <c r="B36" s="99" t="s">
        <v>159</v>
      </c>
      <c r="C36" s="100" t="s">
        <v>42</v>
      </c>
      <c r="D36" s="101" t="s">
        <v>125</v>
      </c>
      <c r="E36" s="102">
        <v>40452</v>
      </c>
      <c r="F36" s="103">
        <v>33601</v>
      </c>
      <c r="G36" s="108">
        <f>IF(E36="","",('Page de Garde'!$J$22-Donnée!E36)-2)</f>
        <v>2097</v>
      </c>
      <c r="H36" s="107">
        <v>1102272009</v>
      </c>
      <c r="I36" s="111">
        <f>IFERROR(VLOOKUP(H36,Classes!$E$2:F45,2,0),"")</f>
        <v>40171</v>
      </c>
      <c r="J36" s="105" t="s">
        <v>490</v>
      </c>
    </row>
    <row r="37" spans="1:10" ht="20.100000000000001" customHeight="1">
      <c r="A37" s="91">
        <f t="shared" si="0"/>
        <v>36</v>
      </c>
      <c r="B37" s="99" t="s">
        <v>160</v>
      </c>
      <c r="C37" s="100" t="s">
        <v>42</v>
      </c>
      <c r="D37" s="101" t="s">
        <v>125</v>
      </c>
      <c r="E37" s="102">
        <v>40452</v>
      </c>
      <c r="F37" s="103">
        <v>33451</v>
      </c>
      <c r="G37" s="108">
        <f>IF(E37="","",('Page de Garde'!$J$22-Donnée!E37)-2)</f>
        <v>2097</v>
      </c>
      <c r="H37" s="107">
        <v>1302272010</v>
      </c>
      <c r="I37" s="111">
        <f>IFERROR(VLOOKUP(H37,Classes!$E$2:F46,2,0),"")</f>
        <v>40535</v>
      </c>
      <c r="J37" s="105" t="s">
        <v>491</v>
      </c>
    </row>
    <row r="38" spans="1:10" ht="20.100000000000001" customHeight="1">
      <c r="A38" s="91">
        <f t="shared" si="0"/>
        <v>37</v>
      </c>
      <c r="B38" s="99" t="s">
        <v>161</v>
      </c>
      <c r="C38" s="100" t="s">
        <v>42</v>
      </c>
      <c r="D38" s="101" t="s">
        <v>125</v>
      </c>
      <c r="E38" s="102">
        <v>40452</v>
      </c>
      <c r="F38" s="103">
        <v>33239</v>
      </c>
      <c r="G38" s="108">
        <f>IF(E38="","",('Page de Garde'!$J$22-Donnée!E38)-2)</f>
        <v>2097</v>
      </c>
      <c r="H38" s="107">
        <v>1102272009</v>
      </c>
      <c r="I38" s="111">
        <f>IFERROR(VLOOKUP(H38,Classes!$E$2:F47,2,0),"")</f>
        <v>40171</v>
      </c>
      <c r="J38" s="105" t="s">
        <v>490</v>
      </c>
    </row>
    <row r="39" spans="1:10" ht="20.100000000000001" customHeight="1">
      <c r="A39" s="91">
        <f t="shared" si="0"/>
        <v>38</v>
      </c>
      <c r="B39" s="99" t="s">
        <v>162</v>
      </c>
      <c r="C39" s="100" t="s">
        <v>42</v>
      </c>
      <c r="D39" s="101" t="s">
        <v>125</v>
      </c>
      <c r="E39" s="102">
        <v>40452</v>
      </c>
      <c r="F39" s="103">
        <v>33323</v>
      </c>
      <c r="G39" s="108">
        <f>IF(E39="","",('Page de Garde'!$J$22-Donnée!E39)-2)</f>
        <v>2097</v>
      </c>
      <c r="H39" s="107">
        <v>1102272009</v>
      </c>
      <c r="I39" s="111">
        <f>IFERROR(VLOOKUP(H39,Classes!$E$2:F48,2,0),"")</f>
        <v>40171</v>
      </c>
      <c r="J39" s="105" t="s">
        <v>490</v>
      </c>
    </row>
    <row r="40" spans="1:10" ht="20.100000000000001" customHeight="1">
      <c r="A40" s="91">
        <f t="shared" si="0"/>
        <v>39</v>
      </c>
      <c r="B40" s="99" t="s">
        <v>163</v>
      </c>
      <c r="C40" s="100" t="s">
        <v>42</v>
      </c>
      <c r="D40" s="101" t="s">
        <v>125</v>
      </c>
      <c r="E40" s="102">
        <v>40452</v>
      </c>
      <c r="F40" s="103">
        <v>33355</v>
      </c>
      <c r="G40" s="108">
        <f>IF(E40="","",('Page de Garde'!$J$22-Donnée!E40)-2)</f>
        <v>2097</v>
      </c>
      <c r="H40" s="107">
        <v>1102272009</v>
      </c>
      <c r="I40" s="111">
        <f>IFERROR(VLOOKUP(H40,Classes!$E$2:F49,2,0),"")</f>
        <v>40171</v>
      </c>
      <c r="J40" s="105" t="s">
        <v>490</v>
      </c>
    </row>
    <row r="41" spans="1:10" ht="20.100000000000001" customHeight="1">
      <c r="A41" s="91">
        <f t="shared" si="0"/>
        <v>40</v>
      </c>
      <c r="B41" s="99" t="s">
        <v>164</v>
      </c>
      <c r="C41" s="100" t="s">
        <v>42</v>
      </c>
      <c r="D41" s="101" t="s">
        <v>125</v>
      </c>
      <c r="E41" s="102">
        <v>40452</v>
      </c>
      <c r="F41" s="103">
        <v>33902</v>
      </c>
      <c r="G41" s="108">
        <f>IF(E41="","",('Page de Garde'!$J$22-Donnée!E41)-2)</f>
        <v>2097</v>
      </c>
      <c r="H41" s="107">
        <v>1102272009</v>
      </c>
      <c r="I41" s="111">
        <f>IFERROR(VLOOKUP(H41,Classes!$E$2:F50,2,0),"")</f>
        <v>40171</v>
      </c>
      <c r="J41" s="105" t="s">
        <v>490</v>
      </c>
    </row>
    <row r="42" spans="1:10" ht="20.100000000000001" customHeight="1">
      <c r="A42" s="91">
        <f t="shared" si="0"/>
        <v>41</v>
      </c>
      <c r="B42" s="99" t="s">
        <v>165</v>
      </c>
      <c r="C42" s="100" t="s">
        <v>38</v>
      </c>
      <c r="D42" s="101" t="s">
        <v>125</v>
      </c>
      <c r="E42" s="102">
        <v>40452</v>
      </c>
      <c r="F42" s="103">
        <v>33252</v>
      </c>
      <c r="G42" s="108">
        <f>IF(E42="","",('Page de Garde'!$J$22-Donnée!E42)-2)</f>
        <v>2097</v>
      </c>
      <c r="H42" s="107">
        <v>1102272009</v>
      </c>
      <c r="I42" s="111">
        <f>IFERROR(VLOOKUP(H42,Classes!$E$2:F51,2,0),"")</f>
        <v>40171</v>
      </c>
      <c r="J42" s="105" t="s">
        <v>490</v>
      </c>
    </row>
    <row r="43" spans="1:10" ht="20.100000000000001" customHeight="1">
      <c r="A43" s="91">
        <f t="shared" si="0"/>
        <v>42</v>
      </c>
      <c r="B43" s="99" t="s">
        <v>166</v>
      </c>
      <c r="C43" s="100" t="s">
        <v>38</v>
      </c>
      <c r="D43" s="101" t="s">
        <v>125</v>
      </c>
      <c r="E43" s="102">
        <v>40452</v>
      </c>
      <c r="F43" s="103">
        <v>33429</v>
      </c>
      <c r="G43" s="108">
        <f>IF(E43="","",('Page de Garde'!$J$22-Donnée!E43)-2)</f>
        <v>2097</v>
      </c>
      <c r="H43" s="107">
        <v>1102272009</v>
      </c>
      <c r="I43" s="111">
        <f>IFERROR(VLOOKUP(H43,Classes!$E$2:F52,2,0),"")</f>
        <v>40171</v>
      </c>
      <c r="J43" s="105" t="s">
        <v>490</v>
      </c>
    </row>
    <row r="44" spans="1:10" ht="20.100000000000001" customHeight="1">
      <c r="A44" s="91">
        <f t="shared" si="0"/>
        <v>43</v>
      </c>
      <c r="B44" s="99" t="s">
        <v>167</v>
      </c>
      <c r="C44" s="100" t="s">
        <v>38</v>
      </c>
      <c r="D44" s="101" t="s">
        <v>125</v>
      </c>
      <c r="E44" s="102">
        <v>40452</v>
      </c>
      <c r="F44" s="103">
        <v>33845</v>
      </c>
      <c r="G44" s="108">
        <f>IF(E44="","",('Page de Garde'!$J$22-Donnée!E44)-2)</f>
        <v>2097</v>
      </c>
      <c r="H44" s="107">
        <v>1102272009</v>
      </c>
      <c r="I44" s="111">
        <f>IFERROR(VLOOKUP(H44,Classes!$E$2:F53,2,0),"")</f>
        <v>40171</v>
      </c>
      <c r="J44" s="105" t="s">
        <v>490</v>
      </c>
    </row>
    <row r="45" spans="1:10" ht="20.100000000000001" customHeight="1">
      <c r="A45" s="91">
        <f t="shared" si="0"/>
        <v>44</v>
      </c>
      <c r="B45" s="99" t="s">
        <v>168</v>
      </c>
      <c r="C45" s="100" t="s">
        <v>38</v>
      </c>
      <c r="D45" s="101" t="s">
        <v>125</v>
      </c>
      <c r="E45" s="102">
        <v>40452</v>
      </c>
      <c r="F45" s="103">
        <v>33635</v>
      </c>
      <c r="G45" s="108">
        <f>IF(E45="","",('Page de Garde'!$J$22-Donnée!E45)-2)</f>
        <v>2097</v>
      </c>
      <c r="H45" s="107">
        <v>1102272009</v>
      </c>
      <c r="I45" s="111">
        <f>IFERROR(VLOOKUP(H45,Classes!$E$2:F54,2,0),"")</f>
        <v>40171</v>
      </c>
      <c r="J45" s="105" t="s">
        <v>490</v>
      </c>
    </row>
    <row r="46" spans="1:10" ht="20.100000000000001" customHeight="1">
      <c r="A46" s="91">
        <f t="shared" si="0"/>
        <v>45</v>
      </c>
      <c r="B46" s="99" t="s">
        <v>169</v>
      </c>
      <c r="C46" s="100" t="s">
        <v>38</v>
      </c>
      <c r="D46" s="101" t="s">
        <v>125</v>
      </c>
      <c r="E46" s="102">
        <v>40452</v>
      </c>
      <c r="F46" s="103">
        <v>34036</v>
      </c>
      <c r="G46" s="108">
        <f>IF(E46="","",('Page de Garde'!$J$22-Donnée!E46)-2)</f>
        <v>2097</v>
      </c>
      <c r="H46" s="107">
        <v>1102272009</v>
      </c>
      <c r="I46" s="111">
        <f>IFERROR(VLOOKUP(H46,Classes!$E$2:F55,2,0),"")</f>
        <v>40171</v>
      </c>
      <c r="J46" s="105" t="s">
        <v>490</v>
      </c>
    </row>
    <row r="47" spans="1:10" ht="20.100000000000001" customHeight="1">
      <c r="A47" s="91">
        <f t="shared" si="0"/>
        <v>46</v>
      </c>
      <c r="B47" s="99" t="s">
        <v>170</v>
      </c>
      <c r="C47" s="100" t="s">
        <v>38</v>
      </c>
      <c r="D47" s="101" t="s">
        <v>125</v>
      </c>
      <c r="E47" s="102">
        <v>40452</v>
      </c>
      <c r="F47" s="103">
        <v>32998</v>
      </c>
      <c r="G47" s="108">
        <f>IF(E47="","",('Page de Garde'!$J$22-Donnée!E47)-2)</f>
        <v>2097</v>
      </c>
      <c r="H47" s="107">
        <v>1102272009</v>
      </c>
      <c r="I47" s="111">
        <f>IFERROR(VLOOKUP(H47,Classes!$E$2:F56,2,0),"")</f>
        <v>40171</v>
      </c>
      <c r="J47" s="105" t="s">
        <v>490</v>
      </c>
    </row>
    <row r="48" spans="1:10" ht="20.100000000000001" customHeight="1">
      <c r="A48" s="91">
        <f t="shared" si="0"/>
        <v>47</v>
      </c>
      <c r="B48" s="99" t="s">
        <v>171</v>
      </c>
      <c r="C48" s="100" t="s">
        <v>38</v>
      </c>
      <c r="D48" s="101" t="s">
        <v>125</v>
      </c>
      <c r="E48" s="102">
        <v>40452</v>
      </c>
      <c r="F48" s="103">
        <v>33536</v>
      </c>
      <c r="G48" s="108">
        <f>IF(E48="","",('Page de Garde'!$J$22-Donnée!E48)-2)</f>
        <v>2097</v>
      </c>
      <c r="H48" s="107">
        <v>1102272009</v>
      </c>
      <c r="I48" s="111">
        <f>IFERROR(VLOOKUP(H48,Classes!$E$2:F57,2,0),"")</f>
        <v>40171</v>
      </c>
      <c r="J48" s="105" t="s">
        <v>490</v>
      </c>
    </row>
    <row r="49" spans="1:10" ht="20.100000000000001" customHeight="1">
      <c r="A49" s="91">
        <f t="shared" si="0"/>
        <v>48</v>
      </c>
      <c r="B49" s="99" t="s">
        <v>172</v>
      </c>
      <c r="C49" s="100" t="s">
        <v>38</v>
      </c>
      <c r="D49" s="101" t="s">
        <v>125</v>
      </c>
      <c r="E49" s="102">
        <v>40452</v>
      </c>
      <c r="F49" s="103">
        <v>33310</v>
      </c>
      <c r="G49" s="108">
        <f>IF(E49="","",('Page de Garde'!$J$22-Donnée!E49)-2)</f>
        <v>2097</v>
      </c>
      <c r="H49" s="107">
        <v>1302272010</v>
      </c>
      <c r="I49" s="111">
        <f>IFERROR(VLOOKUP(H49,Classes!$E$2:F58,2,0),"")</f>
        <v>40535</v>
      </c>
      <c r="J49" s="105" t="s">
        <v>491</v>
      </c>
    </row>
    <row r="50" spans="1:10" ht="20.100000000000001" customHeight="1">
      <c r="A50" s="91">
        <f t="shared" si="0"/>
        <v>49</v>
      </c>
      <c r="B50" s="99" t="s">
        <v>173</v>
      </c>
      <c r="C50" s="100" t="s">
        <v>38</v>
      </c>
      <c r="D50" s="101" t="s">
        <v>125</v>
      </c>
      <c r="E50" s="102">
        <v>40452</v>
      </c>
      <c r="F50" s="103">
        <v>33319</v>
      </c>
      <c r="G50" s="108">
        <f>IF(E50="","",('Page de Garde'!$J$22-Donnée!E50)-2)</f>
        <v>2097</v>
      </c>
      <c r="H50" s="107">
        <v>1102272009</v>
      </c>
      <c r="I50" s="111">
        <f>IFERROR(VLOOKUP(H50,Classes!$E$2:F59,2,0),"")</f>
        <v>40171</v>
      </c>
      <c r="J50" s="105" t="s">
        <v>490</v>
      </c>
    </row>
    <row r="51" spans="1:10" ht="20.100000000000001" customHeight="1">
      <c r="A51" s="91">
        <f t="shared" si="0"/>
        <v>50</v>
      </c>
      <c r="B51" s="99" t="s">
        <v>174</v>
      </c>
      <c r="C51" s="100" t="s">
        <v>38</v>
      </c>
      <c r="D51" s="101" t="s">
        <v>125</v>
      </c>
      <c r="E51" s="102">
        <v>40452</v>
      </c>
      <c r="F51" s="103">
        <v>33301</v>
      </c>
      <c r="G51" s="108">
        <f>IF(E51="","",('Page de Garde'!$J$22-Donnée!E51)-2)</f>
        <v>2097</v>
      </c>
      <c r="H51" s="107">
        <v>1102272009</v>
      </c>
      <c r="I51" s="111">
        <f>IFERROR(VLOOKUP(H51,Classes!$E$2:F60,2,0),"")</f>
        <v>40171</v>
      </c>
      <c r="J51" s="105" t="s">
        <v>490</v>
      </c>
    </row>
    <row r="52" spans="1:10" ht="20.100000000000001" customHeight="1">
      <c r="A52" s="91">
        <f t="shared" si="0"/>
        <v>51</v>
      </c>
      <c r="B52" s="99" t="s">
        <v>175</v>
      </c>
      <c r="C52" s="100" t="s">
        <v>38</v>
      </c>
      <c r="D52" s="101" t="s">
        <v>125</v>
      </c>
      <c r="E52" s="102">
        <v>40452</v>
      </c>
      <c r="F52" s="103">
        <v>33474</v>
      </c>
      <c r="G52" s="108">
        <f>IF(E52="","",('Page de Garde'!$J$22-Donnée!E52)-2)</f>
        <v>2097</v>
      </c>
      <c r="H52" s="107">
        <v>1102272009</v>
      </c>
      <c r="I52" s="111">
        <f>IFERROR(VLOOKUP(H52,Classes!$E$2:F61,2,0),"")</f>
        <v>40171</v>
      </c>
      <c r="J52" s="105" t="s">
        <v>490</v>
      </c>
    </row>
    <row r="53" spans="1:10" ht="20.100000000000001" customHeight="1">
      <c r="A53" s="91">
        <f t="shared" si="0"/>
        <v>52</v>
      </c>
      <c r="B53" s="99" t="s">
        <v>176</v>
      </c>
      <c r="C53" s="100" t="s">
        <v>39</v>
      </c>
      <c r="D53" s="101" t="s">
        <v>125</v>
      </c>
      <c r="E53" s="102">
        <v>40452</v>
      </c>
      <c r="F53" s="103">
        <v>33376</v>
      </c>
      <c r="G53" s="108">
        <f>IF(E53="","",('Page de Garde'!$J$22-Donnée!E53)-2)</f>
        <v>2097</v>
      </c>
      <c r="H53" s="107">
        <v>1102272009</v>
      </c>
      <c r="I53" s="111">
        <f>IFERROR(VLOOKUP(H53,Classes!$E$2:F62,2,0),"")</f>
        <v>40171</v>
      </c>
      <c r="J53" s="105" t="s">
        <v>490</v>
      </c>
    </row>
    <row r="54" spans="1:10" ht="20.100000000000001" customHeight="1">
      <c r="A54" s="91">
        <f t="shared" si="0"/>
        <v>53</v>
      </c>
      <c r="B54" s="99" t="s">
        <v>177</v>
      </c>
      <c r="C54" s="100" t="s">
        <v>39</v>
      </c>
      <c r="D54" s="101" t="s">
        <v>125</v>
      </c>
      <c r="E54" s="102">
        <v>40452</v>
      </c>
      <c r="F54" s="103">
        <v>33741</v>
      </c>
      <c r="G54" s="108">
        <f>IF(E54="","",('Page de Garde'!$J$22-Donnée!E54)-2)</f>
        <v>2097</v>
      </c>
      <c r="H54" s="107">
        <v>1102272009</v>
      </c>
      <c r="I54" s="111">
        <f>IFERROR(VLOOKUP(H54,Classes!$E$2:F63,2,0),"")</f>
        <v>40171</v>
      </c>
      <c r="J54" s="105" t="s">
        <v>490</v>
      </c>
    </row>
    <row r="55" spans="1:10" ht="20.100000000000001" customHeight="1">
      <c r="A55" s="91">
        <f t="shared" si="0"/>
        <v>54</v>
      </c>
      <c r="B55" s="99" t="s">
        <v>178</v>
      </c>
      <c r="C55" s="100" t="s">
        <v>39</v>
      </c>
      <c r="D55" s="101" t="s">
        <v>125</v>
      </c>
      <c r="E55" s="102">
        <v>40452</v>
      </c>
      <c r="F55" s="103">
        <v>33371</v>
      </c>
      <c r="G55" s="108">
        <f>IF(E55="","",('Page de Garde'!$J$22-Donnée!E55)-2)</f>
        <v>2097</v>
      </c>
      <c r="H55" s="107">
        <v>1102272009</v>
      </c>
      <c r="I55" s="111">
        <f>IFERROR(VLOOKUP(H55,Classes!$E$2:F64,2,0),"")</f>
        <v>40171</v>
      </c>
      <c r="J55" s="105" t="s">
        <v>490</v>
      </c>
    </row>
    <row r="56" spans="1:10" ht="20.100000000000001" customHeight="1">
      <c r="A56" s="91">
        <f t="shared" si="0"/>
        <v>55</v>
      </c>
      <c r="B56" s="99" t="s">
        <v>179</v>
      </c>
      <c r="C56" s="100" t="s">
        <v>39</v>
      </c>
      <c r="D56" s="101" t="s">
        <v>125</v>
      </c>
      <c r="E56" s="102">
        <v>40452</v>
      </c>
      <c r="F56" s="103">
        <v>32966</v>
      </c>
      <c r="G56" s="108">
        <f>IF(E56="","",('Page de Garde'!$J$22-Donnée!E56)-2)</f>
        <v>2097</v>
      </c>
      <c r="H56" s="107">
        <v>1302272010</v>
      </c>
      <c r="I56" s="111">
        <f>IFERROR(VLOOKUP(H56,Classes!$E$2:F65,2,0),"")</f>
        <v>40535</v>
      </c>
      <c r="J56" s="105" t="s">
        <v>491</v>
      </c>
    </row>
    <row r="57" spans="1:10" ht="20.100000000000001" customHeight="1">
      <c r="A57" s="91">
        <f t="shared" si="0"/>
        <v>56</v>
      </c>
      <c r="B57" s="99" t="s">
        <v>180</v>
      </c>
      <c r="C57" s="100" t="s">
        <v>39</v>
      </c>
      <c r="D57" s="101" t="s">
        <v>125</v>
      </c>
      <c r="E57" s="102">
        <v>40452</v>
      </c>
      <c r="F57" s="103">
        <v>32955</v>
      </c>
      <c r="G57" s="108">
        <f>IF(E57="","",('Page de Garde'!$J$22-Donnée!E57)-2)</f>
        <v>2097</v>
      </c>
      <c r="H57" s="107">
        <v>1302272010</v>
      </c>
      <c r="I57" s="111">
        <f>IFERROR(VLOOKUP(H57,Classes!$E$2:F66,2,0),"")</f>
        <v>40535</v>
      </c>
      <c r="J57" s="105" t="s">
        <v>491</v>
      </c>
    </row>
    <row r="58" spans="1:10" ht="20.100000000000001" customHeight="1">
      <c r="A58" s="91">
        <f t="shared" si="0"/>
        <v>57</v>
      </c>
      <c r="B58" s="99" t="s">
        <v>181</v>
      </c>
      <c r="C58" s="100" t="s">
        <v>39</v>
      </c>
      <c r="D58" s="101" t="s">
        <v>125</v>
      </c>
      <c r="E58" s="102">
        <v>40452</v>
      </c>
      <c r="F58" s="103">
        <v>33776</v>
      </c>
      <c r="G58" s="108">
        <f>IF(E58="","",('Page de Garde'!$J$22-Donnée!E58)-2)</f>
        <v>2097</v>
      </c>
      <c r="H58" s="107">
        <v>1102272009</v>
      </c>
      <c r="I58" s="111">
        <f>IFERROR(VLOOKUP(H58,Classes!$E$2:F67,2,0),"")</f>
        <v>40171</v>
      </c>
      <c r="J58" s="105" t="s">
        <v>490</v>
      </c>
    </row>
    <row r="59" spans="1:10" ht="20.100000000000001" customHeight="1">
      <c r="A59" s="91">
        <f t="shared" si="0"/>
        <v>58</v>
      </c>
      <c r="B59" s="99" t="s">
        <v>182</v>
      </c>
      <c r="C59" s="100" t="s">
        <v>39</v>
      </c>
      <c r="D59" s="101" t="s">
        <v>125</v>
      </c>
      <c r="E59" s="102">
        <v>40452</v>
      </c>
      <c r="F59" s="103">
        <v>33625</v>
      </c>
      <c r="G59" s="108">
        <f>IF(E59="","",('Page de Garde'!$J$22-Donnée!E59)-2)</f>
        <v>2097</v>
      </c>
      <c r="H59" s="107">
        <v>1102272009</v>
      </c>
      <c r="I59" s="111">
        <f>IFERROR(VLOOKUP(H59,Classes!$E$2:F68,2,0),"")</f>
        <v>40171</v>
      </c>
      <c r="J59" s="105" t="s">
        <v>490</v>
      </c>
    </row>
    <row r="60" spans="1:10" ht="20.100000000000001" customHeight="1">
      <c r="A60" s="91">
        <f t="shared" si="0"/>
        <v>59</v>
      </c>
      <c r="B60" s="99" t="s">
        <v>183</v>
      </c>
      <c r="C60" s="100" t="s">
        <v>39</v>
      </c>
      <c r="D60" s="101" t="s">
        <v>125</v>
      </c>
      <c r="E60" s="102">
        <v>40452</v>
      </c>
      <c r="F60" s="103" t="s">
        <v>184</v>
      </c>
      <c r="G60" s="108">
        <f>IF(E60="","",('Page de Garde'!$J$22-Donnée!E60)-2)</f>
        <v>2097</v>
      </c>
      <c r="H60" s="107">
        <v>1102272009</v>
      </c>
      <c r="I60" s="111">
        <f>IFERROR(VLOOKUP(H60,Classes!$E$2:F69,2,0),"")</f>
        <v>40171</v>
      </c>
      <c r="J60" s="105" t="s">
        <v>490</v>
      </c>
    </row>
    <row r="61" spans="1:10" ht="20.100000000000001" customHeight="1">
      <c r="A61" s="91">
        <f t="shared" si="0"/>
        <v>60</v>
      </c>
      <c r="B61" s="99" t="s">
        <v>185</v>
      </c>
      <c r="C61" s="100" t="s">
        <v>39</v>
      </c>
      <c r="D61" s="101" t="s">
        <v>125</v>
      </c>
      <c r="E61" s="102">
        <v>40452</v>
      </c>
      <c r="F61" s="103">
        <v>32980</v>
      </c>
      <c r="G61" s="108">
        <f>IF(E61="","",('Page de Garde'!$J$22-Donnée!E61)-2)</f>
        <v>2097</v>
      </c>
      <c r="H61" s="107">
        <v>1102272009</v>
      </c>
      <c r="I61" s="111">
        <f>IFERROR(VLOOKUP(H61,Classes!$E$2:F70,2,0),"")</f>
        <v>40171</v>
      </c>
      <c r="J61" s="105" t="s">
        <v>490</v>
      </c>
    </row>
    <row r="62" spans="1:10" ht="20.100000000000001" customHeight="1">
      <c r="A62" s="91">
        <f t="shared" si="0"/>
        <v>61</v>
      </c>
      <c r="B62" s="99" t="s">
        <v>186</v>
      </c>
      <c r="C62" s="100" t="s">
        <v>39</v>
      </c>
      <c r="D62" s="101" t="s">
        <v>125</v>
      </c>
      <c r="E62" s="102">
        <v>40452</v>
      </c>
      <c r="F62" s="103">
        <v>32419</v>
      </c>
      <c r="G62" s="108">
        <f>IF(E62="","",('Page de Garde'!$J$22-Donnée!E62)-2)</f>
        <v>2097</v>
      </c>
      <c r="H62" s="107">
        <v>1102272009</v>
      </c>
      <c r="I62" s="111">
        <f>IFERROR(VLOOKUP(H62,Classes!$E$2:F71,2,0),"")</f>
        <v>40171</v>
      </c>
      <c r="J62" s="105" t="s">
        <v>490</v>
      </c>
    </row>
    <row r="63" spans="1:10" ht="20.100000000000001" customHeight="1">
      <c r="A63" s="91">
        <f t="shared" si="0"/>
        <v>62</v>
      </c>
      <c r="B63" s="99" t="s">
        <v>187</v>
      </c>
      <c r="C63" s="100" t="s">
        <v>39</v>
      </c>
      <c r="D63" s="101" t="s">
        <v>125</v>
      </c>
      <c r="E63" s="102">
        <v>40452</v>
      </c>
      <c r="F63" s="103">
        <v>33316</v>
      </c>
      <c r="G63" s="108">
        <f>IF(E63="","",('Page de Garde'!$J$22-Donnée!E63)-2)</f>
        <v>2097</v>
      </c>
      <c r="H63" s="107">
        <v>1102272009</v>
      </c>
      <c r="I63" s="111">
        <f>IFERROR(VLOOKUP(H63,Classes!$E$2:F72,2,0),"")</f>
        <v>40171</v>
      </c>
      <c r="J63" s="105" t="s">
        <v>490</v>
      </c>
    </row>
    <row r="64" spans="1:10" ht="20.100000000000001" customHeight="1">
      <c r="A64" s="91">
        <f t="shared" si="0"/>
        <v>63</v>
      </c>
      <c r="B64" s="99" t="s">
        <v>188</v>
      </c>
      <c r="C64" s="100" t="s">
        <v>39</v>
      </c>
      <c r="D64" s="101" t="s">
        <v>125</v>
      </c>
      <c r="E64" s="102">
        <v>40452</v>
      </c>
      <c r="F64" s="103">
        <v>33338</v>
      </c>
      <c r="G64" s="108">
        <f>IF(E64="","",('Page de Garde'!$J$22-Donnée!E64)-2)</f>
        <v>2097</v>
      </c>
      <c r="H64" s="107">
        <v>1102272009</v>
      </c>
      <c r="I64" s="111">
        <f>IFERROR(VLOOKUP(H64,Classes!$E$2:F73,2,0),"")</f>
        <v>40171</v>
      </c>
      <c r="J64" s="105" t="s">
        <v>490</v>
      </c>
    </row>
    <row r="65" spans="1:10" ht="20.100000000000001" customHeight="1">
      <c r="A65" s="91">
        <f t="shared" si="0"/>
        <v>64</v>
      </c>
      <c r="B65" s="99" t="s">
        <v>189</v>
      </c>
      <c r="C65" s="100" t="s">
        <v>39</v>
      </c>
      <c r="D65" s="101" t="s">
        <v>125</v>
      </c>
      <c r="E65" s="102">
        <v>40452</v>
      </c>
      <c r="F65" s="103">
        <v>33329</v>
      </c>
      <c r="G65" s="108">
        <f>IF(E65="","",('Page de Garde'!$J$22-Donnée!E65)-2)</f>
        <v>2097</v>
      </c>
      <c r="H65" s="107">
        <v>1102272009</v>
      </c>
      <c r="I65" s="111">
        <f>IFERROR(VLOOKUP(H65,Classes!$E$2:F74,2,0),"")</f>
        <v>40171</v>
      </c>
      <c r="J65" s="105" t="s">
        <v>490</v>
      </c>
    </row>
    <row r="66" spans="1:10" ht="20.100000000000001" customHeight="1">
      <c r="A66" s="91">
        <f t="shared" si="0"/>
        <v>65</v>
      </c>
      <c r="B66" s="99" t="s">
        <v>190</v>
      </c>
      <c r="C66" s="100" t="s">
        <v>39</v>
      </c>
      <c r="D66" s="101" t="s">
        <v>125</v>
      </c>
      <c r="E66" s="102">
        <v>40452</v>
      </c>
      <c r="F66" s="103">
        <v>33139</v>
      </c>
      <c r="G66" s="108">
        <f>IF(E66="","",('Page de Garde'!$J$22-Donnée!E66)-2)</f>
        <v>2097</v>
      </c>
      <c r="H66" s="107">
        <v>1102272009</v>
      </c>
      <c r="I66" s="111">
        <f>IFERROR(VLOOKUP(H66,Classes!$E$2:F75,2,0),"")</f>
        <v>40171</v>
      </c>
      <c r="J66" s="105" t="s">
        <v>490</v>
      </c>
    </row>
    <row r="67" spans="1:10" ht="20.100000000000001" customHeight="1">
      <c r="A67" s="91">
        <f t="shared" ref="A67:A130" si="1">IFERROR(IF(G67&gt;0,A66+1,""),"")</f>
        <v>66</v>
      </c>
      <c r="B67" s="99" t="s">
        <v>191</v>
      </c>
      <c r="C67" s="100" t="s">
        <v>39</v>
      </c>
      <c r="D67" s="101" t="s">
        <v>125</v>
      </c>
      <c r="E67" s="102">
        <v>40452</v>
      </c>
      <c r="F67" s="103">
        <v>33802</v>
      </c>
      <c r="G67" s="108">
        <f>IF(E67="","",('Page de Garde'!$J$22-Donnée!E67)-2)</f>
        <v>2097</v>
      </c>
      <c r="H67" s="107">
        <v>1102272009</v>
      </c>
      <c r="I67" s="111">
        <f>IFERROR(VLOOKUP(H67,Classes!$E$2:F76,2,0),"")</f>
        <v>40171</v>
      </c>
      <c r="J67" s="105" t="s">
        <v>490</v>
      </c>
    </row>
    <row r="68" spans="1:10" ht="20.100000000000001" customHeight="1">
      <c r="A68" s="91">
        <f t="shared" si="1"/>
        <v>67</v>
      </c>
      <c r="B68" s="99" t="s">
        <v>192</v>
      </c>
      <c r="C68" s="100" t="s">
        <v>39</v>
      </c>
      <c r="D68" s="101" t="s">
        <v>125</v>
      </c>
      <c r="E68" s="102">
        <v>40452</v>
      </c>
      <c r="F68" s="103">
        <v>33033</v>
      </c>
      <c r="G68" s="108">
        <f>IF(E68="","",('Page de Garde'!$J$22-Donnée!E68)-2)</f>
        <v>2097</v>
      </c>
      <c r="H68" s="107">
        <v>1102272009</v>
      </c>
      <c r="I68" s="111">
        <f>IFERROR(VLOOKUP(H68,Classes!$E$2:F77,2,0),"")</f>
        <v>40171</v>
      </c>
      <c r="J68" s="105" t="s">
        <v>490</v>
      </c>
    </row>
    <row r="69" spans="1:10" ht="20.100000000000001" customHeight="1">
      <c r="A69" s="91">
        <f t="shared" si="1"/>
        <v>68</v>
      </c>
      <c r="B69" s="99" t="s">
        <v>193</v>
      </c>
      <c r="C69" s="100" t="s">
        <v>39</v>
      </c>
      <c r="D69" s="101" t="s">
        <v>125</v>
      </c>
      <c r="E69" s="102">
        <v>40452</v>
      </c>
      <c r="F69" s="103">
        <v>32504</v>
      </c>
      <c r="G69" s="108">
        <f>IF(E69="","",('Page de Garde'!$J$22-Donnée!E69)-2)</f>
        <v>2097</v>
      </c>
      <c r="H69" s="107">
        <v>1102272009</v>
      </c>
      <c r="I69" s="111">
        <f>IFERROR(VLOOKUP(H69,Classes!$E$2:F78,2,0),"")</f>
        <v>40171</v>
      </c>
      <c r="J69" s="105" t="s">
        <v>490</v>
      </c>
    </row>
    <row r="70" spans="1:10" ht="20.100000000000001" customHeight="1">
      <c r="A70" s="91">
        <f t="shared" si="1"/>
        <v>69</v>
      </c>
      <c r="B70" s="99" t="s">
        <v>194</v>
      </c>
      <c r="C70" s="100" t="s">
        <v>39</v>
      </c>
      <c r="D70" s="101" t="s">
        <v>125</v>
      </c>
      <c r="E70" s="102">
        <v>40452</v>
      </c>
      <c r="F70" s="103">
        <v>33391</v>
      </c>
      <c r="G70" s="108">
        <f>IF(E70="","",('Page de Garde'!$J$22-Donnée!E70)-2)</f>
        <v>2097</v>
      </c>
      <c r="H70" s="107">
        <v>1102272009</v>
      </c>
      <c r="I70" s="111">
        <f>IFERROR(VLOOKUP(H70,Classes!$E$2:F79,2,0),"")</f>
        <v>40171</v>
      </c>
      <c r="J70" s="105" t="s">
        <v>490</v>
      </c>
    </row>
    <row r="71" spans="1:10" ht="20.100000000000001" customHeight="1">
      <c r="A71" s="91">
        <f t="shared" si="1"/>
        <v>70</v>
      </c>
      <c r="B71" s="99" t="s">
        <v>195</v>
      </c>
      <c r="C71" s="100" t="s">
        <v>39</v>
      </c>
      <c r="D71" s="101" t="s">
        <v>125</v>
      </c>
      <c r="E71" s="102">
        <v>40452</v>
      </c>
      <c r="F71" s="103">
        <v>33671</v>
      </c>
      <c r="G71" s="108">
        <f>IF(E71="","",('Page de Garde'!$J$22-Donnée!E71)-2)</f>
        <v>2097</v>
      </c>
      <c r="H71" s="107">
        <v>1102272009</v>
      </c>
      <c r="I71" s="111">
        <f>IFERROR(VLOOKUP(H71,Classes!$E$2:F80,2,0),"")</f>
        <v>40171</v>
      </c>
      <c r="J71" s="105" t="s">
        <v>490</v>
      </c>
    </row>
    <row r="72" spans="1:10" ht="20.100000000000001" customHeight="1">
      <c r="A72" s="91">
        <f t="shared" si="1"/>
        <v>71</v>
      </c>
      <c r="B72" s="99" t="s">
        <v>196</v>
      </c>
      <c r="C72" s="100" t="s">
        <v>39</v>
      </c>
      <c r="D72" s="101" t="s">
        <v>125</v>
      </c>
      <c r="E72" s="102">
        <v>40452</v>
      </c>
      <c r="F72" s="103">
        <v>33251</v>
      </c>
      <c r="G72" s="108">
        <f>IF(E72="","",('Page de Garde'!$J$22-Donnée!E72)-2)</f>
        <v>2097</v>
      </c>
      <c r="H72" s="107">
        <v>1102272009</v>
      </c>
      <c r="I72" s="111">
        <f>IFERROR(VLOOKUP(H72,Classes!$E$2:F81,2,0),"")</f>
        <v>40171</v>
      </c>
      <c r="J72" s="105" t="s">
        <v>490</v>
      </c>
    </row>
    <row r="73" spans="1:10" ht="20.100000000000001" customHeight="1">
      <c r="A73" s="91">
        <f t="shared" si="1"/>
        <v>72</v>
      </c>
      <c r="B73" s="99" t="s">
        <v>197</v>
      </c>
      <c r="C73" s="100" t="s">
        <v>39</v>
      </c>
      <c r="D73" s="101" t="s">
        <v>125</v>
      </c>
      <c r="E73" s="102">
        <v>40452</v>
      </c>
      <c r="F73" s="103">
        <v>33477</v>
      </c>
      <c r="G73" s="108">
        <f>IF(E73="","",('Page de Garde'!$J$22-Donnée!E73)-2)</f>
        <v>2097</v>
      </c>
      <c r="H73" s="107">
        <v>1102272009</v>
      </c>
      <c r="I73" s="111">
        <f>IFERROR(VLOOKUP(H73,Classes!$E$2:F82,2,0),"")</f>
        <v>40171</v>
      </c>
      <c r="J73" s="105" t="s">
        <v>490</v>
      </c>
    </row>
    <row r="74" spans="1:10" ht="20.100000000000001" customHeight="1">
      <c r="A74" s="91">
        <f t="shared" si="1"/>
        <v>73</v>
      </c>
      <c r="B74" s="99" t="s">
        <v>198</v>
      </c>
      <c r="C74" s="100" t="s">
        <v>39</v>
      </c>
      <c r="D74" s="101" t="s">
        <v>125</v>
      </c>
      <c r="E74" s="102">
        <v>40452</v>
      </c>
      <c r="F74" s="103">
        <v>32755</v>
      </c>
      <c r="G74" s="108">
        <f>IF(E74="","",('Page de Garde'!$J$22-Donnée!E74)-2)</f>
        <v>2097</v>
      </c>
      <c r="H74" s="107">
        <v>1302272010</v>
      </c>
      <c r="I74" s="111">
        <f>IFERROR(VLOOKUP(H74,Classes!$E$2:F83,2,0),"")</f>
        <v>40535</v>
      </c>
      <c r="J74" s="105" t="s">
        <v>491</v>
      </c>
    </row>
    <row r="75" spans="1:10" ht="20.100000000000001" customHeight="1">
      <c r="A75" s="91">
        <f t="shared" si="1"/>
        <v>74</v>
      </c>
      <c r="B75" s="99" t="s">
        <v>199</v>
      </c>
      <c r="C75" s="100" t="s">
        <v>39</v>
      </c>
      <c r="D75" s="101" t="s">
        <v>125</v>
      </c>
      <c r="E75" s="102">
        <v>40483</v>
      </c>
      <c r="F75" s="103">
        <v>33359</v>
      </c>
      <c r="G75" s="108">
        <f>IF(E75="","",('Page de Garde'!$J$22-Donnée!E75)-2)</f>
        <v>2066</v>
      </c>
      <c r="H75" s="107">
        <v>1302272010</v>
      </c>
      <c r="I75" s="111">
        <f>IFERROR(VLOOKUP(H75,Classes!$E$2:F84,2,0),"")</f>
        <v>40535</v>
      </c>
      <c r="J75" s="105" t="s">
        <v>491</v>
      </c>
    </row>
    <row r="76" spans="1:10" ht="20.100000000000001" customHeight="1">
      <c r="A76" s="91">
        <f t="shared" si="1"/>
        <v>75</v>
      </c>
      <c r="B76" s="99" t="s">
        <v>200</v>
      </c>
      <c r="C76" s="100" t="s">
        <v>39</v>
      </c>
      <c r="D76" s="101" t="s">
        <v>125</v>
      </c>
      <c r="E76" s="102">
        <v>40483</v>
      </c>
      <c r="F76" s="103">
        <v>33377</v>
      </c>
      <c r="G76" s="108">
        <f>IF(E76="","",('Page de Garde'!$J$22-Donnée!E76)-2)</f>
        <v>2066</v>
      </c>
      <c r="H76" s="107">
        <v>1302272010</v>
      </c>
      <c r="I76" s="111">
        <f>IFERROR(VLOOKUP(H76,Classes!$E$2:F85,2,0),"")</f>
        <v>40535</v>
      </c>
      <c r="J76" s="105" t="s">
        <v>491</v>
      </c>
    </row>
    <row r="77" spans="1:10" ht="20.100000000000001" customHeight="1">
      <c r="A77" s="91">
        <f t="shared" si="1"/>
        <v>76</v>
      </c>
      <c r="B77" s="99" t="s">
        <v>201</v>
      </c>
      <c r="C77" s="100" t="s">
        <v>43</v>
      </c>
      <c r="D77" s="101" t="s">
        <v>125</v>
      </c>
      <c r="E77" s="102">
        <v>40452</v>
      </c>
      <c r="F77" s="103">
        <v>33757</v>
      </c>
      <c r="G77" s="108">
        <f>IF(E77="","",('Page de Garde'!$J$22-Donnée!E77)-2)</f>
        <v>2097</v>
      </c>
      <c r="H77" s="107">
        <v>1102272009</v>
      </c>
      <c r="I77" s="111">
        <f>IFERROR(VLOOKUP(H77,Classes!$E$2:F86,2,0),"")</f>
        <v>40171</v>
      </c>
      <c r="J77" s="105" t="s">
        <v>490</v>
      </c>
    </row>
    <row r="78" spans="1:10" ht="20.100000000000001" customHeight="1">
      <c r="A78" s="91">
        <f t="shared" si="1"/>
        <v>77</v>
      </c>
      <c r="B78" s="99" t="s">
        <v>202</v>
      </c>
      <c r="C78" s="100" t="s">
        <v>43</v>
      </c>
      <c r="D78" s="101" t="s">
        <v>125</v>
      </c>
      <c r="E78" s="102">
        <v>40452</v>
      </c>
      <c r="F78" s="103">
        <v>33652</v>
      </c>
      <c r="G78" s="108">
        <f>IF(E78="","",('Page de Garde'!$J$22-Donnée!E78)-2)</f>
        <v>2097</v>
      </c>
      <c r="H78" s="107">
        <v>1102272009</v>
      </c>
      <c r="I78" s="111">
        <f>IFERROR(VLOOKUP(H78,Classes!$E$2:F87,2,0),"")</f>
        <v>40171</v>
      </c>
      <c r="J78" s="105" t="s">
        <v>490</v>
      </c>
    </row>
    <row r="79" spans="1:10" ht="20.100000000000001" customHeight="1">
      <c r="A79" s="91">
        <f t="shared" si="1"/>
        <v>78</v>
      </c>
      <c r="B79" s="99" t="s">
        <v>203</v>
      </c>
      <c r="C79" s="100" t="s">
        <v>43</v>
      </c>
      <c r="D79" s="101" t="s">
        <v>125</v>
      </c>
      <c r="E79" s="102">
        <v>40452</v>
      </c>
      <c r="F79" s="103">
        <v>32143</v>
      </c>
      <c r="G79" s="108">
        <f>IF(E79="","",('Page de Garde'!$J$22-Donnée!E79)-2)</f>
        <v>2097</v>
      </c>
      <c r="H79" s="107">
        <v>1102272009</v>
      </c>
      <c r="I79" s="111">
        <f>IFERROR(VLOOKUP(H79,Classes!$E$2:F88,2,0),"")</f>
        <v>40171</v>
      </c>
      <c r="J79" s="105" t="s">
        <v>490</v>
      </c>
    </row>
    <row r="80" spans="1:10" ht="20.100000000000001" customHeight="1">
      <c r="A80" s="91">
        <f t="shared" si="1"/>
        <v>79</v>
      </c>
      <c r="B80" s="99" t="s">
        <v>204</v>
      </c>
      <c r="C80" s="100" t="s">
        <v>43</v>
      </c>
      <c r="D80" s="101" t="s">
        <v>125</v>
      </c>
      <c r="E80" s="102">
        <v>40452</v>
      </c>
      <c r="F80" s="103">
        <v>33589</v>
      </c>
      <c r="G80" s="108">
        <f>IF(E80="","",('Page de Garde'!$J$22-Donnée!E80)-2)</f>
        <v>2097</v>
      </c>
      <c r="H80" s="107">
        <v>1102272009</v>
      </c>
      <c r="I80" s="111">
        <f>IFERROR(VLOOKUP(H80,Classes!$E$2:F89,2,0),"")</f>
        <v>40171</v>
      </c>
      <c r="J80" s="105" t="s">
        <v>490</v>
      </c>
    </row>
    <row r="81" spans="1:10" ht="20.100000000000001" customHeight="1">
      <c r="A81" s="91">
        <f t="shared" si="1"/>
        <v>80</v>
      </c>
      <c r="B81" s="99" t="s">
        <v>205</v>
      </c>
      <c r="C81" s="100" t="s">
        <v>43</v>
      </c>
      <c r="D81" s="101" t="s">
        <v>125</v>
      </c>
      <c r="E81" s="102">
        <v>40452</v>
      </c>
      <c r="F81" s="103">
        <v>32879</v>
      </c>
      <c r="G81" s="108">
        <f>IF(E81="","",('Page de Garde'!$J$22-Donnée!E81)-2)</f>
        <v>2097</v>
      </c>
      <c r="H81" s="107">
        <v>1102272009</v>
      </c>
      <c r="I81" s="111">
        <f>IFERROR(VLOOKUP(H81,Classes!$E$2:F90,2,0),"")</f>
        <v>40171</v>
      </c>
      <c r="J81" s="105" t="s">
        <v>490</v>
      </c>
    </row>
    <row r="82" spans="1:10" ht="20.100000000000001" customHeight="1">
      <c r="A82" s="91">
        <f t="shared" si="1"/>
        <v>81</v>
      </c>
      <c r="B82" s="99" t="s">
        <v>206</v>
      </c>
      <c r="C82" s="100" t="s">
        <v>32</v>
      </c>
      <c r="D82" s="101" t="s">
        <v>125</v>
      </c>
      <c r="E82" s="102">
        <v>40452</v>
      </c>
      <c r="F82" s="103">
        <v>33694</v>
      </c>
      <c r="G82" s="108">
        <f>IF(E82="","",('Page de Garde'!$J$22-Donnée!E82)-2)</f>
        <v>2097</v>
      </c>
      <c r="H82" s="107">
        <v>1102272009</v>
      </c>
      <c r="I82" s="111">
        <f>IFERROR(VLOOKUP(H82,Classes!$E$2:F91,2,0),"")</f>
        <v>40171</v>
      </c>
      <c r="J82" s="105" t="s">
        <v>490</v>
      </c>
    </row>
    <row r="83" spans="1:10" ht="20.100000000000001" customHeight="1">
      <c r="A83" s="91">
        <f t="shared" si="1"/>
        <v>82</v>
      </c>
      <c r="B83" s="99" t="s">
        <v>207</v>
      </c>
      <c r="C83" s="100" t="s">
        <v>32</v>
      </c>
      <c r="D83" s="101" t="s">
        <v>125</v>
      </c>
      <c r="E83" s="102">
        <v>40452</v>
      </c>
      <c r="F83" s="103">
        <v>34233</v>
      </c>
      <c r="G83" s="108">
        <f>IF(E83="","",('Page de Garde'!$J$22-Donnée!E83)-2)</f>
        <v>2097</v>
      </c>
      <c r="H83" s="107">
        <v>1102272009</v>
      </c>
      <c r="I83" s="111">
        <f>IFERROR(VLOOKUP(H83,Classes!$E$2:F92,2,0),"")</f>
        <v>40171</v>
      </c>
      <c r="J83" s="105" t="s">
        <v>490</v>
      </c>
    </row>
    <row r="84" spans="1:10" ht="20.100000000000001" customHeight="1">
      <c r="A84" s="91">
        <f t="shared" si="1"/>
        <v>83</v>
      </c>
      <c r="B84" s="99" t="s">
        <v>208</v>
      </c>
      <c r="C84" s="100" t="s">
        <v>32</v>
      </c>
      <c r="D84" s="101" t="s">
        <v>125</v>
      </c>
      <c r="E84" s="102">
        <v>40452</v>
      </c>
      <c r="F84" s="103">
        <v>34265</v>
      </c>
      <c r="G84" s="108">
        <f>IF(E84="","",('Page de Garde'!$J$22-Donnée!E84)-2)</f>
        <v>2097</v>
      </c>
      <c r="H84" s="107">
        <v>1102272009</v>
      </c>
      <c r="I84" s="111">
        <f>IFERROR(VLOOKUP(H84,Classes!$E$2:F93,2,0),"")</f>
        <v>40171</v>
      </c>
      <c r="J84" s="105" t="s">
        <v>490</v>
      </c>
    </row>
    <row r="85" spans="1:10" ht="20.100000000000001" customHeight="1">
      <c r="A85" s="91">
        <f t="shared" si="1"/>
        <v>84</v>
      </c>
      <c r="B85" s="99" t="s">
        <v>209</v>
      </c>
      <c r="C85" s="100" t="s">
        <v>32</v>
      </c>
      <c r="D85" s="101" t="s">
        <v>125</v>
      </c>
      <c r="E85" s="102">
        <v>40452</v>
      </c>
      <c r="F85" s="103">
        <v>34077</v>
      </c>
      <c r="G85" s="108">
        <f>IF(E85="","",('Page de Garde'!$J$22-Donnée!E85)-2)</f>
        <v>2097</v>
      </c>
      <c r="H85" s="107">
        <v>1102272009</v>
      </c>
      <c r="I85" s="111">
        <f>IFERROR(VLOOKUP(H85,Classes!$E$2:F94,2,0),"")</f>
        <v>40171</v>
      </c>
      <c r="J85" s="105" t="s">
        <v>490</v>
      </c>
    </row>
    <row r="86" spans="1:10" ht="20.100000000000001" customHeight="1">
      <c r="A86" s="91">
        <f t="shared" si="1"/>
        <v>85</v>
      </c>
      <c r="B86" s="99" t="s">
        <v>210</v>
      </c>
      <c r="C86" s="100" t="s">
        <v>32</v>
      </c>
      <c r="D86" s="101" t="s">
        <v>125</v>
      </c>
      <c r="E86" s="102">
        <v>40452</v>
      </c>
      <c r="F86" s="103">
        <v>33602</v>
      </c>
      <c r="G86" s="108">
        <f>IF(E86="","",('Page de Garde'!$J$22-Donnée!E86)-2)</f>
        <v>2097</v>
      </c>
      <c r="H86" s="107">
        <v>1102272009</v>
      </c>
      <c r="I86" s="111">
        <f>IFERROR(VLOOKUP(H86,Classes!$E$2:F95,2,0),"")</f>
        <v>40171</v>
      </c>
      <c r="J86" s="105" t="s">
        <v>490</v>
      </c>
    </row>
    <row r="87" spans="1:10" ht="20.100000000000001" customHeight="1">
      <c r="A87" s="91">
        <f t="shared" si="1"/>
        <v>86</v>
      </c>
      <c r="B87" s="99" t="s">
        <v>211</v>
      </c>
      <c r="C87" s="100" t="s">
        <v>32</v>
      </c>
      <c r="D87" s="101" t="s">
        <v>125</v>
      </c>
      <c r="E87" s="102">
        <v>40452</v>
      </c>
      <c r="F87" s="103">
        <v>33496</v>
      </c>
      <c r="G87" s="108">
        <f>IF(E87="","",('Page de Garde'!$J$22-Donnée!E87)-2)</f>
        <v>2097</v>
      </c>
      <c r="H87" s="107">
        <v>1102272009</v>
      </c>
      <c r="I87" s="111">
        <f>IFERROR(VLOOKUP(H87,Classes!$E$2:F96,2,0),"")</f>
        <v>40171</v>
      </c>
      <c r="J87" s="105" t="s">
        <v>490</v>
      </c>
    </row>
    <row r="88" spans="1:10" ht="20.100000000000001" customHeight="1">
      <c r="A88" s="91">
        <f t="shared" si="1"/>
        <v>87</v>
      </c>
      <c r="B88" s="99" t="s">
        <v>212</v>
      </c>
      <c r="C88" s="100" t="s">
        <v>32</v>
      </c>
      <c r="D88" s="101" t="s">
        <v>125</v>
      </c>
      <c r="E88" s="102">
        <v>40452</v>
      </c>
      <c r="F88" s="103">
        <v>33690</v>
      </c>
      <c r="G88" s="108">
        <f>IF(E88="","",('Page de Garde'!$J$22-Donnée!E88)-2)</f>
        <v>2097</v>
      </c>
      <c r="H88" s="107">
        <v>1502272010</v>
      </c>
      <c r="I88" s="111">
        <f>IFERROR(VLOOKUP(H88,Classes!$E$2:F97,2,0),"")</f>
        <v>40535</v>
      </c>
      <c r="J88" s="105" t="s">
        <v>491</v>
      </c>
    </row>
    <row r="89" spans="1:10" ht="20.100000000000001" customHeight="1">
      <c r="A89" s="91">
        <f t="shared" si="1"/>
        <v>88</v>
      </c>
      <c r="B89" s="99" t="s">
        <v>213</v>
      </c>
      <c r="C89" s="100" t="s">
        <v>32</v>
      </c>
      <c r="D89" s="101" t="s">
        <v>125</v>
      </c>
      <c r="E89" s="102">
        <v>40452</v>
      </c>
      <c r="F89" s="103">
        <v>34028</v>
      </c>
      <c r="G89" s="108">
        <f>IF(E89="","",('Page de Garde'!$J$22-Donnée!E89)-2)</f>
        <v>2097</v>
      </c>
      <c r="H89" s="107">
        <v>1102272009</v>
      </c>
      <c r="I89" s="111">
        <f>IFERROR(VLOOKUP(H89,Classes!$E$2:F98,2,0),"")</f>
        <v>40171</v>
      </c>
      <c r="J89" s="105" t="s">
        <v>490</v>
      </c>
    </row>
    <row r="90" spans="1:10" ht="20.100000000000001" customHeight="1">
      <c r="A90" s="91">
        <f t="shared" si="1"/>
        <v>89</v>
      </c>
      <c r="B90" s="99" t="s">
        <v>214</v>
      </c>
      <c r="C90" s="100" t="s">
        <v>31</v>
      </c>
      <c r="D90" s="101" t="s">
        <v>125</v>
      </c>
      <c r="E90" s="102">
        <v>40452</v>
      </c>
      <c r="F90" s="103">
        <v>34249</v>
      </c>
      <c r="G90" s="108">
        <f>IF(E90="","",('Page de Garde'!$J$22-Donnée!E90)-2)</f>
        <v>2097</v>
      </c>
      <c r="H90" s="107">
        <v>1102272009</v>
      </c>
      <c r="I90" s="111">
        <f>IFERROR(VLOOKUP(H90,Classes!$E$2:F99,2,0),"")</f>
        <v>40171</v>
      </c>
      <c r="J90" s="105" t="s">
        <v>490</v>
      </c>
    </row>
    <row r="91" spans="1:10" ht="20.100000000000001" customHeight="1">
      <c r="A91" s="91">
        <f t="shared" si="1"/>
        <v>90</v>
      </c>
      <c r="B91" s="99" t="s">
        <v>215</v>
      </c>
      <c r="C91" s="100" t="s">
        <v>31</v>
      </c>
      <c r="D91" s="101" t="s">
        <v>125</v>
      </c>
      <c r="E91" s="102">
        <v>40452</v>
      </c>
      <c r="F91" s="103">
        <v>33023</v>
      </c>
      <c r="G91" s="108">
        <f>IF(E91="","",('Page de Garde'!$J$22-Donnée!E91)-2)</f>
        <v>2097</v>
      </c>
      <c r="H91" s="107">
        <v>1102272009</v>
      </c>
      <c r="I91" s="111">
        <f>IFERROR(VLOOKUP(H91,Classes!$E$2:F100,2,0),"")</f>
        <v>40171</v>
      </c>
      <c r="J91" s="105" t="s">
        <v>490</v>
      </c>
    </row>
    <row r="92" spans="1:10" ht="20.100000000000001" customHeight="1">
      <c r="A92" s="91">
        <f t="shared" si="1"/>
        <v>91</v>
      </c>
      <c r="B92" s="99" t="s">
        <v>216</v>
      </c>
      <c r="C92" s="100" t="s">
        <v>31</v>
      </c>
      <c r="D92" s="101" t="s">
        <v>125</v>
      </c>
      <c r="E92" s="102">
        <v>40452</v>
      </c>
      <c r="F92" s="103">
        <v>33948</v>
      </c>
      <c r="G92" s="108">
        <f>IF(E92="","",('Page de Garde'!$J$22-Donnée!E92)-2)</f>
        <v>2097</v>
      </c>
      <c r="H92" s="107">
        <v>1102272009</v>
      </c>
      <c r="I92" s="111">
        <f>IFERROR(VLOOKUP(H92,Classes!$E$2:F101,2,0),"")</f>
        <v>40171</v>
      </c>
      <c r="J92" s="105" t="s">
        <v>490</v>
      </c>
    </row>
    <row r="93" spans="1:10" ht="20.100000000000001" customHeight="1">
      <c r="A93" s="91">
        <f t="shared" si="1"/>
        <v>92</v>
      </c>
      <c r="B93" s="99" t="s">
        <v>217</v>
      </c>
      <c r="C93" s="100" t="s">
        <v>31</v>
      </c>
      <c r="D93" s="101" t="s">
        <v>125</v>
      </c>
      <c r="E93" s="102">
        <v>40452</v>
      </c>
      <c r="F93" s="103">
        <v>34093</v>
      </c>
      <c r="G93" s="108">
        <f>IF(E93="","",('Page de Garde'!$J$22-Donnée!E93)-2)</f>
        <v>2097</v>
      </c>
      <c r="H93" s="107">
        <v>1102272009</v>
      </c>
      <c r="I93" s="111">
        <f>IFERROR(VLOOKUP(H93,Classes!$E$2:F102,2,0),"")</f>
        <v>40171</v>
      </c>
      <c r="J93" s="105" t="s">
        <v>490</v>
      </c>
    </row>
    <row r="94" spans="1:10" ht="20.100000000000001" customHeight="1">
      <c r="A94" s="91">
        <f t="shared" si="1"/>
        <v>93</v>
      </c>
      <c r="B94" s="99" t="s">
        <v>218</v>
      </c>
      <c r="C94" s="100" t="s">
        <v>31</v>
      </c>
      <c r="D94" s="101" t="s">
        <v>125</v>
      </c>
      <c r="E94" s="102">
        <v>40452</v>
      </c>
      <c r="F94" s="103">
        <v>34239</v>
      </c>
      <c r="G94" s="108">
        <f>IF(E94="","",('Page de Garde'!$J$22-Donnée!E94)-2)</f>
        <v>2097</v>
      </c>
      <c r="H94" s="107">
        <v>1102272009</v>
      </c>
      <c r="I94" s="111">
        <f>IFERROR(VLOOKUP(H94,Classes!$E$2:F103,2,0),"")</f>
        <v>40171</v>
      </c>
      <c r="J94" s="105" t="s">
        <v>490</v>
      </c>
    </row>
    <row r="95" spans="1:10" ht="20.100000000000001" customHeight="1">
      <c r="A95" s="91">
        <f t="shared" si="1"/>
        <v>94</v>
      </c>
      <c r="B95" s="99" t="s">
        <v>219</v>
      </c>
      <c r="C95" s="100" t="s">
        <v>31</v>
      </c>
      <c r="D95" s="101" t="s">
        <v>125</v>
      </c>
      <c r="E95" s="102">
        <v>40452</v>
      </c>
      <c r="F95" s="103">
        <v>33922</v>
      </c>
      <c r="G95" s="108">
        <f>IF(E95="","",('Page de Garde'!$J$22-Donnée!E95)-2)</f>
        <v>2097</v>
      </c>
      <c r="H95" s="107">
        <v>1102272009</v>
      </c>
      <c r="I95" s="111">
        <f>IFERROR(VLOOKUP(H95,Classes!$E$2:F104,2,0),"")</f>
        <v>40171</v>
      </c>
      <c r="J95" s="105" t="s">
        <v>490</v>
      </c>
    </row>
    <row r="96" spans="1:10" ht="20.100000000000001" customHeight="1">
      <c r="A96" s="91">
        <f t="shared" si="1"/>
        <v>95</v>
      </c>
      <c r="B96" s="99" t="s">
        <v>220</v>
      </c>
      <c r="C96" s="100" t="s">
        <v>13</v>
      </c>
      <c r="D96" s="101" t="s">
        <v>125</v>
      </c>
      <c r="E96" s="102">
        <v>40452</v>
      </c>
      <c r="F96" s="103">
        <v>34026</v>
      </c>
      <c r="G96" s="108">
        <f>IF(E96="","",('Page de Garde'!$J$22-Donnée!E96)-2)</f>
        <v>2097</v>
      </c>
      <c r="H96" s="107">
        <v>1102272009</v>
      </c>
      <c r="I96" s="111">
        <f>IFERROR(VLOOKUP(H96,Classes!$E$2:F105,2,0),"")</f>
        <v>40171</v>
      </c>
      <c r="J96" s="105" t="s">
        <v>490</v>
      </c>
    </row>
    <row r="97" spans="1:10" ht="20.100000000000001" customHeight="1">
      <c r="A97" s="91">
        <f t="shared" si="1"/>
        <v>96</v>
      </c>
      <c r="B97" s="99" t="s">
        <v>221</v>
      </c>
      <c r="C97" s="100" t="s">
        <v>13</v>
      </c>
      <c r="D97" s="101" t="s">
        <v>125</v>
      </c>
      <c r="E97" s="102">
        <v>40452</v>
      </c>
      <c r="F97" s="103">
        <v>34185</v>
      </c>
      <c r="G97" s="108">
        <f>IF(E97="","",('Page de Garde'!$J$22-Donnée!E97)-2)</f>
        <v>2097</v>
      </c>
      <c r="H97" s="107">
        <v>1102272009</v>
      </c>
      <c r="I97" s="111">
        <f>IFERROR(VLOOKUP(H97,Classes!$E$2:F106,2,0),"")</f>
        <v>40171</v>
      </c>
      <c r="J97" s="105" t="s">
        <v>490</v>
      </c>
    </row>
    <row r="98" spans="1:10" ht="20.100000000000001" customHeight="1">
      <c r="A98" s="91">
        <f t="shared" si="1"/>
        <v>97</v>
      </c>
      <c r="B98" s="99" t="s">
        <v>222</v>
      </c>
      <c r="C98" s="100" t="s">
        <v>13</v>
      </c>
      <c r="D98" s="101" t="s">
        <v>125</v>
      </c>
      <c r="E98" s="102">
        <v>40452</v>
      </c>
      <c r="F98" s="103">
        <v>34158</v>
      </c>
      <c r="G98" s="108">
        <f>IF(E98="","",('Page de Garde'!$J$22-Donnée!E98)-2)</f>
        <v>2097</v>
      </c>
      <c r="H98" s="107">
        <v>1102272009</v>
      </c>
      <c r="I98" s="111">
        <f>IFERROR(VLOOKUP(H98,Classes!$E$2:F107,2,0),"")</f>
        <v>40171</v>
      </c>
      <c r="J98" s="105" t="s">
        <v>490</v>
      </c>
    </row>
    <row r="99" spans="1:10" ht="20.100000000000001" customHeight="1">
      <c r="A99" s="91">
        <f t="shared" si="1"/>
        <v>98</v>
      </c>
      <c r="B99" s="99" t="s">
        <v>223</v>
      </c>
      <c r="C99" s="100" t="s">
        <v>13</v>
      </c>
      <c r="D99" s="101" t="s">
        <v>125</v>
      </c>
      <c r="E99" s="102">
        <v>40452</v>
      </c>
      <c r="F99" s="103">
        <v>34220</v>
      </c>
      <c r="G99" s="108">
        <f>IF(E99="","",('Page de Garde'!$J$22-Donnée!E99)-2)</f>
        <v>2097</v>
      </c>
      <c r="H99" s="107">
        <v>1102272009</v>
      </c>
      <c r="I99" s="111">
        <f>IFERROR(VLOOKUP(H99,Classes!$E$2:F108,2,0),"")</f>
        <v>40171</v>
      </c>
      <c r="J99" s="105" t="s">
        <v>490</v>
      </c>
    </row>
    <row r="100" spans="1:10" ht="20.100000000000001" customHeight="1">
      <c r="A100" s="91">
        <f t="shared" si="1"/>
        <v>99</v>
      </c>
      <c r="B100" s="99" t="s">
        <v>224</v>
      </c>
      <c r="C100" s="100" t="s">
        <v>13</v>
      </c>
      <c r="D100" s="101" t="s">
        <v>125</v>
      </c>
      <c r="E100" s="102">
        <v>40452</v>
      </c>
      <c r="F100" s="103">
        <v>33489</v>
      </c>
      <c r="G100" s="108">
        <f>IF(E100="","",('Page de Garde'!$J$22-Donnée!E100)-2)</f>
        <v>2097</v>
      </c>
      <c r="H100" s="107">
        <v>1102272009</v>
      </c>
      <c r="I100" s="111">
        <f>IFERROR(VLOOKUP(H100,Classes!$E$2:F109,2,0),"")</f>
        <v>40171</v>
      </c>
      <c r="J100" s="105" t="s">
        <v>490</v>
      </c>
    </row>
    <row r="101" spans="1:10" ht="20.100000000000001" customHeight="1">
      <c r="A101" s="91">
        <f t="shared" si="1"/>
        <v>100</v>
      </c>
      <c r="B101" s="99" t="s">
        <v>225</v>
      </c>
      <c r="C101" s="100" t="s">
        <v>13</v>
      </c>
      <c r="D101" s="101" t="s">
        <v>125</v>
      </c>
      <c r="E101" s="102">
        <v>40452</v>
      </c>
      <c r="F101" s="103">
        <v>34063</v>
      </c>
      <c r="G101" s="108">
        <f>IF(E101="","",('Page de Garde'!$J$22-Donnée!E101)-2)</f>
        <v>2097</v>
      </c>
      <c r="H101" s="107">
        <v>1102272009</v>
      </c>
      <c r="I101" s="111">
        <f>IFERROR(VLOOKUP(H101,Classes!$E$2:F110,2,0),"")</f>
        <v>40171</v>
      </c>
      <c r="J101" s="105" t="s">
        <v>490</v>
      </c>
    </row>
    <row r="102" spans="1:10" ht="20.100000000000001" customHeight="1">
      <c r="A102" s="91">
        <f t="shared" si="1"/>
        <v>101</v>
      </c>
      <c r="B102" s="99" t="s">
        <v>226</v>
      </c>
      <c r="C102" s="100" t="s">
        <v>13</v>
      </c>
      <c r="D102" s="101" t="s">
        <v>125</v>
      </c>
      <c r="E102" s="102">
        <v>40452</v>
      </c>
      <c r="F102" s="103">
        <v>34110</v>
      </c>
      <c r="G102" s="108">
        <f>IF(E102="","",('Page de Garde'!$J$22-Donnée!E102)-2)</f>
        <v>2097</v>
      </c>
      <c r="H102" s="107">
        <v>1502272010</v>
      </c>
      <c r="I102" s="111">
        <f>IFERROR(VLOOKUP(H102,Classes!$E$2:F111,2,0),"")</f>
        <v>40535</v>
      </c>
      <c r="J102" s="105" t="s">
        <v>491</v>
      </c>
    </row>
    <row r="103" spans="1:10" ht="20.100000000000001" customHeight="1">
      <c r="A103" s="91">
        <f t="shared" si="1"/>
        <v>102</v>
      </c>
      <c r="B103" s="99" t="s">
        <v>227</v>
      </c>
      <c r="C103" s="100" t="s">
        <v>13</v>
      </c>
      <c r="D103" s="101" t="s">
        <v>125</v>
      </c>
      <c r="E103" s="102">
        <v>40452</v>
      </c>
      <c r="F103" s="103">
        <v>34399</v>
      </c>
      <c r="G103" s="108">
        <f>IF(E103="","",('Page de Garde'!$J$22-Donnée!E103)-2)</f>
        <v>2097</v>
      </c>
      <c r="H103" s="107">
        <v>1102272009</v>
      </c>
      <c r="I103" s="111">
        <f>IFERROR(VLOOKUP(H103,Classes!$E$2:F112,2,0),"")</f>
        <v>40171</v>
      </c>
      <c r="J103" s="105" t="s">
        <v>490</v>
      </c>
    </row>
    <row r="104" spans="1:10" ht="20.100000000000001" customHeight="1">
      <c r="A104" s="91">
        <f t="shared" si="1"/>
        <v>103</v>
      </c>
      <c r="B104" s="99" t="s">
        <v>228</v>
      </c>
      <c r="C104" s="100" t="s">
        <v>13</v>
      </c>
      <c r="D104" s="101" t="s">
        <v>125</v>
      </c>
      <c r="E104" s="102">
        <v>40452</v>
      </c>
      <c r="F104" s="103">
        <v>34017</v>
      </c>
      <c r="G104" s="108">
        <f>IF(E104="","",('Page de Garde'!$J$22-Donnée!E104)-2)</f>
        <v>2097</v>
      </c>
      <c r="H104" s="107">
        <v>1102272009</v>
      </c>
      <c r="I104" s="111">
        <f>IFERROR(VLOOKUP(H104,Classes!$E$2:F113,2,0),"")</f>
        <v>40171</v>
      </c>
      <c r="J104" s="105" t="s">
        <v>490</v>
      </c>
    </row>
    <row r="105" spans="1:10" ht="20.100000000000001" customHeight="1">
      <c r="A105" s="91">
        <f t="shared" si="1"/>
        <v>104</v>
      </c>
      <c r="B105" s="99" t="s">
        <v>229</v>
      </c>
      <c r="C105" s="100" t="s">
        <v>13</v>
      </c>
      <c r="D105" s="101" t="s">
        <v>125</v>
      </c>
      <c r="E105" s="102">
        <v>40452</v>
      </c>
      <c r="F105" s="103">
        <v>33974</v>
      </c>
      <c r="G105" s="108">
        <f>IF(E105="","",('Page de Garde'!$J$22-Donnée!E105)-2)</f>
        <v>2097</v>
      </c>
      <c r="H105" s="107">
        <v>1102272009</v>
      </c>
      <c r="I105" s="111">
        <f>IFERROR(VLOOKUP(H105,Classes!$E$2:F114,2,0),"")</f>
        <v>40171</v>
      </c>
      <c r="J105" s="105" t="s">
        <v>490</v>
      </c>
    </row>
    <row r="106" spans="1:10" ht="20.100000000000001" customHeight="1">
      <c r="A106" s="91">
        <f t="shared" si="1"/>
        <v>105</v>
      </c>
      <c r="B106" s="99" t="s">
        <v>230</v>
      </c>
      <c r="C106" s="100" t="s">
        <v>12</v>
      </c>
      <c r="D106" s="101" t="s">
        <v>125</v>
      </c>
      <c r="E106" s="102">
        <v>40452</v>
      </c>
      <c r="F106" s="103" t="s">
        <v>231</v>
      </c>
      <c r="G106" s="108">
        <f>IF(E106="","",('Page de Garde'!$J$22-Donnée!E106)-2)</f>
        <v>2097</v>
      </c>
      <c r="H106" s="107">
        <v>1102272009</v>
      </c>
      <c r="I106" s="111">
        <f>IFERROR(VLOOKUP(H106,Classes!$E$2:F115,2,0),"")</f>
        <v>40171</v>
      </c>
      <c r="J106" s="105" t="s">
        <v>490</v>
      </c>
    </row>
    <row r="107" spans="1:10" ht="20.100000000000001" customHeight="1">
      <c r="A107" s="91">
        <f t="shared" si="1"/>
        <v>106</v>
      </c>
      <c r="B107" s="99" t="s">
        <v>232</v>
      </c>
      <c r="C107" s="100" t="s">
        <v>12</v>
      </c>
      <c r="D107" s="101" t="s">
        <v>125</v>
      </c>
      <c r="E107" s="102">
        <v>40452</v>
      </c>
      <c r="F107" s="103">
        <v>33763</v>
      </c>
      <c r="G107" s="108">
        <f>IF(E107="","",('Page de Garde'!$J$22-Donnée!E107)-2)</f>
        <v>2097</v>
      </c>
      <c r="H107" s="107">
        <v>1102272009</v>
      </c>
      <c r="I107" s="111">
        <f>IFERROR(VLOOKUP(H107,Classes!$E$2:F116,2,0),"")</f>
        <v>40171</v>
      </c>
      <c r="J107" s="105" t="s">
        <v>490</v>
      </c>
    </row>
    <row r="108" spans="1:10" ht="20.100000000000001" customHeight="1">
      <c r="A108" s="91">
        <f t="shared" si="1"/>
        <v>107</v>
      </c>
      <c r="B108" s="99" t="s">
        <v>233</v>
      </c>
      <c r="C108" s="100" t="s">
        <v>12</v>
      </c>
      <c r="D108" s="101" t="s">
        <v>125</v>
      </c>
      <c r="E108" s="102">
        <v>40452</v>
      </c>
      <c r="F108" s="103">
        <v>34323</v>
      </c>
      <c r="G108" s="108">
        <f>IF(E108="","",('Page de Garde'!$J$22-Donnée!E108)-2)</f>
        <v>2097</v>
      </c>
      <c r="H108" s="107">
        <v>1102272009</v>
      </c>
      <c r="I108" s="111">
        <f>IFERROR(VLOOKUP(H108,Classes!$E$2:F117,2,0),"")</f>
        <v>40171</v>
      </c>
      <c r="J108" s="105" t="s">
        <v>490</v>
      </c>
    </row>
    <row r="109" spans="1:10" ht="20.100000000000001" customHeight="1">
      <c r="A109" s="91">
        <f t="shared" si="1"/>
        <v>108</v>
      </c>
      <c r="B109" s="99" t="s">
        <v>234</v>
      </c>
      <c r="C109" s="100" t="s">
        <v>12</v>
      </c>
      <c r="D109" s="101" t="s">
        <v>125</v>
      </c>
      <c r="E109" s="102">
        <v>40452</v>
      </c>
      <c r="F109" s="103">
        <v>34023</v>
      </c>
      <c r="G109" s="108">
        <f>IF(E109="","",('Page de Garde'!$J$22-Donnée!E109)-2)</f>
        <v>2097</v>
      </c>
      <c r="H109" s="107">
        <v>1502272010</v>
      </c>
      <c r="I109" s="111">
        <f>IFERROR(VLOOKUP(H109,Classes!$E$2:F118,2,0),"")</f>
        <v>40535</v>
      </c>
      <c r="J109" s="105" t="s">
        <v>491</v>
      </c>
    </row>
    <row r="110" spans="1:10" ht="20.100000000000001" customHeight="1">
      <c r="A110" s="91">
        <f t="shared" si="1"/>
        <v>109</v>
      </c>
      <c r="B110" s="99" t="s">
        <v>235</v>
      </c>
      <c r="C110" s="100" t="s">
        <v>12</v>
      </c>
      <c r="D110" s="101" t="s">
        <v>125</v>
      </c>
      <c r="E110" s="102">
        <v>40452</v>
      </c>
      <c r="F110" s="103">
        <v>34354</v>
      </c>
      <c r="G110" s="108">
        <f>IF(E110="","",('Page de Garde'!$J$22-Donnée!E110)-2)</f>
        <v>2097</v>
      </c>
      <c r="H110" s="107">
        <v>1102272009</v>
      </c>
      <c r="I110" s="111">
        <f>IFERROR(VLOOKUP(H110,Classes!$E$2:F119,2,0),"")</f>
        <v>40171</v>
      </c>
      <c r="J110" s="105" t="s">
        <v>490</v>
      </c>
    </row>
    <row r="111" spans="1:10" ht="20.100000000000001" customHeight="1">
      <c r="A111" s="91">
        <f t="shared" si="1"/>
        <v>110</v>
      </c>
      <c r="B111" s="99" t="s">
        <v>236</v>
      </c>
      <c r="C111" s="100" t="s">
        <v>12</v>
      </c>
      <c r="D111" s="101" t="s">
        <v>125</v>
      </c>
      <c r="E111" s="102">
        <v>40452</v>
      </c>
      <c r="F111" s="103">
        <v>33663</v>
      </c>
      <c r="G111" s="108">
        <f>IF(E111="","",('Page de Garde'!$J$22-Donnée!E111)-2)</f>
        <v>2097</v>
      </c>
      <c r="H111" s="107">
        <v>1502272010</v>
      </c>
      <c r="I111" s="111">
        <f>IFERROR(VLOOKUP(H111,Classes!$E$2:F120,2,0),"")</f>
        <v>40535</v>
      </c>
      <c r="J111" s="105" t="s">
        <v>491</v>
      </c>
    </row>
    <row r="112" spans="1:10" ht="20.100000000000001" customHeight="1">
      <c r="A112" s="91">
        <f t="shared" si="1"/>
        <v>111</v>
      </c>
      <c r="B112" s="99" t="s">
        <v>237</v>
      </c>
      <c r="C112" s="100" t="s">
        <v>12</v>
      </c>
      <c r="D112" s="101" t="s">
        <v>125</v>
      </c>
      <c r="E112" s="102">
        <v>40452</v>
      </c>
      <c r="F112" s="103">
        <v>33807</v>
      </c>
      <c r="G112" s="108">
        <f>IF(E112="","",('Page de Garde'!$J$22-Donnée!E112)-2)</f>
        <v>2097</v>
      </c>
      <c r="H112" s="107">
        <v>1502272010</v>
      </c>
      <c r="I112" s="111">
        <f>IFERROR(VLOOKUP(H112,Classes!$E$2:F121,2,0),"")</f>
        <v>40535</v>
      </c>
      <c r="J112" s="105" t="s">
        <v>491</v>
      </c>
    </row>
    <row r="113" spans="1:10" ht="20.100000000000001" customHeight="1">
      <c r="A113" s="91">
        <f t="shared" si="1"/>
        <v>112</v>
      </c>
      <c r="B113" s="99" t="s">
        <v>238</v>
      </c>
      <c r="C113" s="100" t="s">
        <v>12</v>
      </c>
      <c r="D113" s="101" t="s">
        <v>125</v>
      </c>
      <c r="E113" s="102">
        <v>40452</v>
      </c>
      <c r="F113" s="103">
        <v>34185</v>
      </c>
      <c r="G113" s="108">
        <f>IF(E113="","",('Page de Garde'!$J$22-Donnée!E113)-2)</f>
        <v>2097</v>
      </c>
      <c r="H113" s="107">
        <v>1102272009</v>
      </c>
      <c r="I113" s="111">
        <f>IFERROR(VLOOKUP(H113,Classes!$E$2:F122,2,0),"")</f>
        <v>40171</v>
      </c>
      <c r="J113" s="105" t="s">
        <v>490</v>
      </c>
    </row>
    <row r="114" spans="1:10" ht="20.100000000000001" customHeight="1">
      <c r="A114" s="91">
        <f t="shared" si="1"/>
        <v>113</v>
      </c>
      <c r="B114" s="99" t="s">
        <v>239</v>
      </c>
      <c r="C114" s="100" t="s">
        <v>12</v>
      </c>
      <c r="D114" s="101" t="s">
        <v>125</v>
      </c>
      <c r="E114" s="102">
        <v>40452</v>
      </c>
      <c r="F114" s="103">
        <v>33750</v>
      </c>
      <c r="G114" s="108">
        <f>IF(E114="","",('Page de Garde'!$J$22-Donnée!E114)-2)</f>
        <v>2097</v>
      </c>
      <c r="H114" s="107">
        <v>1102272009</v>
      </c>
      <c r="I114" s="111">
        <f>IFERROR(VLOOKUP(H114,Classes!$E$2:F123,2,0),"")</f>
        <v>40171</v>
      </c>
      <c r="J114" s="105" t="s">
        <v>490</v>
      </c>
    </row>
    <row r="115" spans="1:10" ht="20.100000000000001" customHeight="1">
      <c r="A115" s="91">
        <f t="shared" si="1"/>
        <v>114</v>
      </c>
      <c r="B115" s="99" t="s">
        <v>240</v>
      </c>
      <c r="C115" s="100" t="s">
        <v>12</v>
      </c>
      <c r="D115" s="101" t="s">
        <v>125</v>
      </c>
      <c r="E115" s="102">
        <v>40452</v>
      </c>
      <c r="F115" s="103">
        <v>32984</v>
      </c>
      <c r="G115" s="108">
        <f>IF(E115="","",('Page de Garde'!$J$22-Donnée!E115)-2)</f>
        <v>2097</v>
      </c>
      <c r="H115" s="107">
        <v>1102272009</v>
      </c>
      <c r="I115" s="111">
        <f>IFERROR(VLOOKUP(H115,Classes!$E$2:F124,2,0),"")</f>
        <v>40171</v>
      </c>
      <c r="J115" s="105" t="s">
        <v>490</v>
      </c>
    </row>
    <row r="116" spans="1:10" ht="20.100000000000001" customHeight="1">
      <c r="A116" s="91">
        <f t="shared" si="1"/>
        <v>115</v>
      </c>
      <c r="B116" s="99" t="s">
        <v>241</v>
      </c>
      <c r="C116" s="100" t="s">
        <v>12</v>
      </c>
      <c r="D116" s="101" t="s">
        <v>125</v>
      </c>
      <c r="E116" s="102">
        <v>40452</v>
      </c>
      <c r="F116" s="103">
        <v>33553</v>
      </c>
      <c r="G116" s="108">
        <f>IF(E116="","",('Page de Garde'!$J$22-Donnée!E116)-2)</f>
        <v>2097</v>
      </c>
      <c r="H116" s="107">
        <v>1102272009</v>
      </c>
      <c r="I116" s="111">
        <f>IFERROR(VLOOKUP(H116,Classes!$E$2:F125,2,0),"")</f>
        <v>40171</v>
      </c>
      <c r="J116" s="105" t="s">
        <v>490</v>
      </c>
    </row>
    <row r="117" spans="1:10" ht="20.100000000000001" customHeight="1">
      <c r="A117" s="91">
        <f t="shared" si="1"/>
        <v>116</v>
      </c>
      <c r="B117" s="99" t="s">
        <v>129</v>
      </c>
      <c r="C117" s="100" t="s">
        <v>12</v>
      </c>
      <c r="D117" s="101" t="s">
        <v>125</v>
      </c>
      <c r="E117" s="102">
        <v>40452</v>
      </c>
      <c r="F117" s="103">
        <v>33783</v>
      </c>
      <c r="G117" s="108">
        <f>IF(E117="","",('Page de Garde'!$J$22-Donnée!E117)-2)</f>
        <v>2097</v>
      </c>
      <c r="H117" s="107">
        <v>1102272009</v>
      </c>
      <c r="I117" s="111">
        <f>IFERROR(VLOOKUP(H117,Classes!$E$2:F126,2,0),"")</f>
        <v>40171</v>
      </c>
      <c r="J117" s="105" t="s">
        <v>490</v>
      </c>
    </row>
    <row r="118" spans="1:10" ht="20.100000000000001" customHeight="1">
      <c r="A118" s="91">
        <f t="shared" si="1"/>
        <v>117</v>
      </c>
      <c r="B118" s="99" t="s">
        <v>242</v>
      </c>
      <c r="C118" s="100" t="s">
        <v>12</v>
      </c>
      <c r="D118" s="101" t="s">
        <v>125</v>
      </c>
      <c r="E118" s="102">
        <v>40452</v>
      </c>
      <c r="F118" s="103">
        <v>33999</v>
      </c>
      <c r="G118" s="108">
        <f>IF(E118="","",('Page de Garde'!$J$22-Donnée!E118)-2)</f>
        <v>2097</v>
      </c>
      <c r="H118" s="107">
        <v>1102272009</v>
      </c>
      <c r="I118" s="111">
        <f>IFERROR(VLOOKUP(H118,Classes!$E$2:F127,2,0),"")</f>
        <v>40171</v>
      </c>
      <c r="J118" s="105" t="s">
        <v>490</v>
      </c>
    </row>
    <row r="119" spans="1:10" ht="20.100000000000001" customHeight="1">
      <c r="A119" s="91">
        <f t="shared" si="1"/>
        <v>118</v>
      </c>
      <c r="B119" s="99" t="s">
        <v>243</v>
      </c>
      <c r="C119" s="100" t="s">
        <v>12</v>
      </c>
      <c r="D119" s="101" t="s">
        <v>125</v>
      </c>
      <c r="E119" s="102">
        <v>40452</v>
      </c>
      <c r="F119" s="103">
        <v>33631</v>
      </c>
      <c r="G119" s="108">
        <f>IF(E119="","",('Page de Garde'!$J$22-Donnée!E119)-2)</f>
        <v>2097</v>
      </c>
      <c r="H119" s="107">
        <v>1102272009</v>
      </c>
      <c r="I119" s="111">
        <f>IFERROR(VLOOKUP(H119,Classes!$E$2:F128,2,0),"")</f>
        <v>40171</v>
      </c>
      <c r="J119" s="105" t="s">
        <v>490</v>
      </c>
    </row>
    <row r="120" spans="1:10" ht="20.100000000000001" customHeight="1">
      <c r="A120" s="91">
        <f t="shared" si="1"/>
        <v>119</v>
      </c>
      <c r="B120" s="99" t="s">
        <v>244</v>
      </c>
      <c r="C120" s="100" t="s">
        <v>12</v>
      </c>
      <c r="D120" s="101" t="s">
        <v>125</v>
      </c>
      <c r="E120" s="102">
        <v>40452</v>
      </c>
      <c r="F120" s="103">
        <v>33573</v>
      </c>
      <c r="G120" s="108">
        <f>IF(E120="","",('Page de Garde'!$J$22-Donnée!E120)-2)</f>
        <v>2097</v>
      </c>
      <c r="H120" s="107">
        <v>1102272009</v>
      </c>
      <c r="I120" s="111">
        <f>IFERROR(VLOOKUP(H120,Classes!$E$2:F129,2,0),"")</f>
        <v>40171</v>
      </c>
      <c r="J120" s="105" t="s">
        <v>490</v>
      </c>
    </row>
    <row r="121" spans="1:10" ht="20.100000000000001" customHeight="1">
      <c r="A121" s="91">
        <f t="shared" si="1"/>
        <v>120</v>
      </c>
      <c r="B121" s="99" t="s">
        <v>245</v>
      </c>
      <c r="C121" s="100" t="s">
        <v>12</v>
      </c>
      <c r="D121" s="101" t="s">
        <v>125</v>
      </c>
      <c r="E121" s="102">
        <v>40452</v>
      </c>
      <c r="F121" s="103">
        <v>34142</v>
      </c>
      <c r="G121" s="108">
        <f>IF(E121="","",('Page de Garde'!$J$22-Donnée!E121)-2)</f>
        <v>2097</v>
      </c>
      <c r="H121" s="107">
        <v>1102272009</v>
      </c>
      <c r="I121" s="111">
        <f>IFERROR(VLOOKUP(H121,Classes!$E$2:F130,2,0),"")</f>
        <v>40171</v>
      </c>
      <c r="J121" s="105" t="s">
        <v>490</v>
      </c>
    </row>
    <row r="122" spans="1:10" ht="20.100000000000001" customHeight="1">
      <c r="A122" s="91">
        <f t="shared" si="1"/>
        <v>121</v>
      </c>
      <c r="B122" s="99" t="s">
        <v>246</v>
      </c>
      <c r="C122" s="100" t="s">
        <v>12</v>
      </c>
      <c r="D122" s="101" t="s">
        <v>125</v>
      </c>
      <c r="E122" s="102">
        <v>40452</v>
      </c>
      <c r="F122" s="103">
        <v>34339</v>
      </c>
      <c r="G122" s="108">
        <f>IF(E122="","",('Page de Garde'!$J$22-Donnée!E122)-2)</f>
        <v>2097</v>
      </c>
      <c r="H122" s="107">
        <v>1102272009</v>
      </c>
      <c r="I122" s="111">
        <f>IFERROR(VLOOKUP(H122,Classes!$E$2:F131,2,0),"")</f>
        <v>40171</v>
      </c>
      <c r="J122" s="105" t="s">
        <v>490</v>
      </c>
    </row>
    <row r="123" spans="1:10" ht="20.100000000000001" customHeight="1">
      <c r="A123" s="91">
        <f t="shared" si="1"/>
        <v>122</v>
      </c>
      <c r="B123" s="99" t="s">
        <v>247</v>
      </c>
      <c r="C123" s="100" t="s">
        <v>12</v>
      </c>
      <c r="D123" s="101" t="s">
        <v>125</v>
      </c>
      <c r="E123" s="102">
        <v>40452</v>
      </c>
      <c r="F123" s="103">
        <v>33748</v>
      </c>
      <c r="G123" s="108">
        <f>IF(E123="","",('Page de Garde'!$J$22-Donnée!E123)-2)</f>
        <v>2097</v>
      </c>
      <c r="H123" s="107">
        <v>1102272009</v>
      </c>
      <c r="I123" s="111">
        <f>IFERROR(VLOOKUP(H123,Classes!$E$2:F132,2,0),"")</f>
        <v>40171</v>
      </c>
      <c r="J123" s="105" t="s">
        <v>490</v>
      </c>
    </row>
    <row r="124" spans="1:10" ht="20.100000000000001" customHeight="1">
      <c r="A124" s="91">
        <f t="shared" si="1"/>
        <v>123</v>
      </c>
      <c r="B124" s="99" t="s">
        <v>248</v>
      </c>
      <c r="C124" s="100" t="s">
        <v>30</v>
      </c>
      <c r="D124" s="101" t="s">
        <v>125</v>
      </c>
      <c r="E124" s="102">
        <v>40452</v>
      </c>
      <c r="F124" s="103">
        <v>33534</v>
      </c>
      <c r="G124" s="108">
        <f>IF(E124="","",('Page de Garde'!$J$22-Donnée!E124)-2)</f>
        <v>2097</v>
      </c>
      <c r="H124" s="107">
        <v>1502272010</v>
      </c>
      <c r="I124" s="111">
        <f>IFERROR(VLOOKUP(H124,Classes!$E$2:F133,2,0),"")</f>
        <v>40535</v>
      </c>
      <c r="J124" s="105" t="s">
        <v>491</v>
      </c>
    </row>
    <row r="125" spans="1:10" ht="20.100000000000001" customHeight="1">
      <c r="A125" s="91">
        <f t="shared" si="1"/>
        <v>124</v>
      </c>
      <c r="B125" s="99" t="s">
        <v>249</v>
      </c>
      <c r="C125" s="100" t="s">
        <v>30</v>
      </c>
      <c r="D125" s="101" t="s">
        <v>125</v>
      </c>
      <c r="E125" s="102">
        <v>40452</v>
      </c>
      <c r="F125" s="103">
        <v>34354</v>
      </c>
      <c r="G125" s="108">
        <f>IF(E125="","",('Page de Garde'!$J$22-Donnée!E125)-2)</f>
        <v>2097</v>
      </c>
      <c r="H125" s="107">
        <v>1102272009</v>
      </c>
      <c r="I125" s="111">
        <f>IFERROR(VLOOKUP(H125,Classes!$E$2:F134,2,0),"")</f>
        <v>40171</v>
      </c>
      <c r="J125" s="105" t="s">
        <v>490</v>
      </c>
    </row>
    <row r="126" spans="1:10" ht="20.100000000000001" customHeight="1">
      <c r="A126" s="91">
        <f t="shared" si="1"/>
        <v>125</v>
      </c>
      <c r="B126" s="99" t="s">
        <v>250</v>
      </c>
      <c r="C126" s="100" t="s">
        <v>30</v>
      </c>
      <c r="D126" s="101" t="s">
        <v>125</v>
      </c>
      <c r="E126" s="102">
        <v>40452</v>
      </c>
      <c r="F126" s="103">
        <v>33195</v>
      </c>
      <c r="G126" s="108">
        <f>IF(E126="","",('Page de Garde'!$J$22-Donnée!E126)-2)</f>
        <v>2097</v>
      </c>
      <c r="H126" s="107">
        <v>1502272010</v>
      </c>
      <c r="I126" s="111">
        <f>IFERROR(VLOOKUP(H126,Classes!$E$2:F135,2,0),"")</f>
        <v>40535</v>
      </c>
      <c r="J126" s="105" t="s">
        <v>491</v>
      </c>
    </row>
    <row r="127" spans="1:10" ht="20.100000000000001" customHeight="1">
      <c r="A127" s="91">
        <f t="shared" si="1"/>
        <v>126</v>
      </c>
      <c r="B127" s="99" t="s">
        <v>251</v>
      </c>
      <c r="C127" s="100" t="s">
        <v>30</v>
      </c>
      <c r="D127" s="101" t="s">
        <v>125</v>
      </c>
      <c r="E127" s="102">
        <v>40452</v>
      </c>
      <c r="F127" s="103">
        <v>34078</v>
      </c>
      <c r="G127" s="108">
        <f>IF(E127="","",('Page de Garde'!$J$22-Donnée!E127)-2)</f>
        <v>2097</v>
      </c>
      <c r="H127" s="107">
        <v>1502272010</v>
      </c>
      <c r="I127" s="111">
        <f>IFERROR(VLOOKUP(H127,Classes!$E$2:F136,2,0),"")</f>
        <v>40535</v>
      </c>
      <c r="J127" s="105" t="s">
        <v>491</v>
      </c>
    </row>
    <row r="128" spans="1:10" ht="20.100000000000001" customHeight="1">
      <c r="A128" s="91">
        <f t="shared" si="1"/>
        <v>127</v>
      </c>
      <c r="B128" s="99" t="s">
        <v>252</v>
      </c>
      <c r="C128" s="100" t="s">
        <v>30</v>
      </c>
      <c r="D128" s="101" t="s">
        <v>125</v>
      </c>
      <c r="E128" s="102">
        <v>40452</v>
      </c>
      <c r="F128" s="103">
        <v>33713</v>
      </c>
      <c r="G128" s="108">
        <f>IF(E128="","",('Page de Garde'!$J$22-Donnée!E128)-2)</f>
        <v>2097</v>
      </c>
      <c r="H128" s="107">
        <v>1102272009</v>
      </c>
      <c r="I128" s="111">
        <f>IFERROR(VLOOKUP(H128,Classes!$E$2:F137,2,0),"")</f>
        <v>40171</v>
      </c>
      <c r="J128" s="105" t="s">
        <v>490</v>
      </c>
    </row>
    <row r="129" spans="1:10" ht="20.100000000000001" customHeight="1">
      <c r="A129" s="91">
        <f t="shared" si="1"/>
        <v>128</v>
      </c>
      <c r="B129" s="99" t="s">
        <v>253</v>
      </c>
      <c r="C129" s="100" t="s">
        <v>30</v>
      </c>
      <c r="D129" s="101" t="s">
        <v>125</v>
      </c>
      <c r="E129" s="102">
        <v>40452</v>
      </c>
      <c r="F129" s="103">
        <v>33482</v>
      </c>
      <c r="G129" s="108">
        <f>IF(E129="","",('Page de Garde'!$J$22-Donnée!E129)-2)</f>
        <v>2097</v>
      </c>
      <c r="H129" s="107">
        <v>1502272010</v>
      </c>
      <c r="I129" s="111">
        <f>IFERROR(VLOOKUP(H129,Classes!$E$2:F138,2,0),"")</f>
        <v>40535</v>
      </c>
      <c r="J129" s="105" t="s">
        <v>491</v>
      </c>
    </row>
    <row r="130" spans="1:10" ht="20.100000000000001" customHeight="1">
      <c r="A130" s="91">
        <f t="shared" si="1"/>
        <v>129</v>
      </c>
      <c r="B130" s="99" t="s">
        <v>254</v>
      </c>
      <c r="C130" s="100" t="s">
        <v>30</v>
      </c>
      <c r="D130" s="101" t="s">
        <v>125</v>
      </c>
      <c r="E130" s="102">
        <v>40452</v>
      </c>
      <c r="F130" s="103">
        <v>33931</v>
      </c>
      <c r="G130" s="108">
        <f>IF(E130="","",('Page de Garde'!$J$22-Donnée!E130)-2)</f>
        <v>2097</v>
      </c>
      <c r="H130" s="107">
        <v>1502272010</v>
      </c>
      <c r="I130" s="111">
        <f>IFERROR(VLOOKUP(H130,Classes!$E$2:F139,2,0),"")</f>
        <v>40535</v>
      </c>
      <c r="J130" s="105" t="s">
        <v>491</v>
      </c>
    </row>
    <row r="131" spans="1:10" ht="20.100000000000001" customHeight="1">
      <c r="A131" s="91">
        <f t="shared" ref="A131:A194" si="2">IFERROR(IF(G131&gt;0,A130+1,""),"")</f>
        <v>130</v>
      </c>
      <c r="B131" s="99" t="s">
        <v>255</v>
      </c>
      <c r="C131" s="100" t="s">
        <v>30</v>
      </c>
      <c r="D131" s="101" t="s">
        <v>125</v>
      </c>
      <c r="E131" s="102">
        <v>40452</v>
      </c>
      <c r="F131" s="103">
        <v>33532</v>
      </c>
      <c r="G131" s="108">
        <f>IF(E131="","",('Page de Garde'!$J$22-Donnée!E131)-2)</f>
        <v>2097</v>
      </c>
      <c r="H131" s="107">
        <v>1102272009</v>
      </c>
      <c r="I131" s="111">
        <f>IFERROR(VLOOKUP(H131,Classes!$E$2:F140,2,0),"")</f>
        <v>40171</v>
      </c>
      <c r="J131" s="105" t="s">
        <v>490</v>
      </c>
    </row>
    <row r="132" spans="1:10" ht="20.100000000000001" customHeight="1">
      <c r="A132" s="91">
        <f t="shared" si="2"/>
        <v>131</v>
      </c>
      <c r="B132" s="99" t="s">
        <v>256</v>
      </c>
      <c r="C132" s="100" t="s">
        <v>30</v>
      </c>
      <c r="D132" s="101" t="s">
        <v>125</v>
      </c>
      <c r="E132" s="102">
        <v>40452</v>
      </c>
      <c r="F132" s="103">
        <v>33589</v>
      </c>
      <c r="G132" s="108">
        <f>IF(E132="","",('Page de Garde'!$J$22-Donnée!E132)-2)</f>
        <v>2097</v>
      </c>
      <c r="H132" s="107">
        <v>1102272009</v>
      </c>
      <c r="I132" s="111">
        <f>IFERROR(VLOOKUP(H132,Classes!$E$2:F141,2,0),"")</f>
        <v>40171</v>
      </c>
      <c r="J132" s="105" t="s">
        <v>490</v>
      </c>
    </row>
    <row r="133" spans="1:10" ht="20.100000000000001" customHeight="1">
      <c r="A133" s="91">
        <f t="shared" si="2"/>
        <v>132</v>
      </c>
      <c r="B133" s="99" t="s">
        <v>257</v>
      </c>
      <c r="C133" s="100" t="s">
        <v>30</v>
      </c>
      <c r="D133" s="101" t="s">
        <v>125</v>
      </c>
      <c r="E133" s="102">
        <v>40452</v>
      </c>
      <c r="F133" s="103">
        <v>34335</v>
      </c>
      <c r="G133" s="108">
        <f>IF(E133="","",('Page de Garde'!$J$22-Donnée!E133)-2)</f>
        <v>2097</v>
      </c>
      <c r="H133" s="107">
        <v>1102272009</v>
      </c>
      <c r="I133" s="111">
        <f>IFERROR(VLOOKUP(H133,Classes!$E$2:F142,2,0),"")</f>
        <v>40171</v>
      </c>
      <c r="J133" s="105" t="s">
        <v>490</v>
      </c>
    </row>
    <row r="134" spans="1:10" ht="20.100000000000001" customHeight="1">
      <c r="A134" s="91">
        <f t="shared" si="2"/>
        <v>133</v>
      </c>
      <c r="B134" s="99" t="s">
        <v>258</v>
      </c>
      <c r="C134" s="100" t="s">
        <v>30</v>
      </c>
      <c r="D134" s="101" t="s">
        <v>125</v>
      </c>
      <c r="E134" s="102">
        <v>40452</v>
      </c>
      <c r="F134" s="103">
        <v>33365</v>
      </c>
      <c r="G134" s="108">
        <f>IF(E134="","",('Page de Garde'!$J$22-Donnée!E134)-2)</f>
        <v>2097</v>
      </c>
      <c r="H134" s="107">
        <v>1102272009</v>
      </c>
      <c r="I134" s="111">
        <f>IFERROR(VLOOKUP(H134,Classes!$E$2:F143,2,0),"")</f>
        <v>40171</v>
      </c>
      <c r="J134" s="105" t="s">
        <v>490</v>
      </c>
    </row>
    <row r="135" spans="1:10" ht="20.100000000000001" customHeight="1">
      <c r="A135" s="91">
        <f t="shared" si="2"/>
        <v>134</v>
      </c>
      <c r="B135" s="99" t="s">
        <v>259</v>
      </c>
      <c r="C135" s="100" t="s">
        <v>30</v>
      </c>
      <c r="D135" s="101" t="s">
        <v>125</v>
      </c>
      <c r="E135" s="102">
        <v>40452</v>
      </c>
      <c r="F135" s="103">
        <v>33335</v>
      </c>
      <c r="G135" s="108">
        <f>IF(E135="","",('Page de Garde'!$J$22-Donnée!E135)-2)</f>
        <v>2097</v>
      </c>
      <c r="H135" s="107">
        <v>1102272009</v>
      </c>
      <c r="I135" s="111">
        <f>IFERROR(VLOOKUP(H135,Classes!$E$2:F144,2,0),"")</f>
        <v>40171</v>
      </c>
      <c r="J135" s="105" t="s">
        <v>490</v>
      </c>
    </row>
    <row r="136" spans="1:10" ht="20.100000000000001" customHeight="1">
      <c r="A136" s="91">
        <f t="shared" si="2"/>
        <v>135</v>
      </c>
      <c r="B136" s="99" t="s">
        <v>260</v>
      </c>
      <c r="C136" s="100" t="s">
        <v>30</v>
      </c>
      <c r="D136" s="101" t="s">
        <v>125</v>
      </c>
      <c r="E136" s="102">
        <v>40452</v>
      </c>
      <c r="F136" s="103">
        <v>33208</v>
      </c>
      <c r="G136" s="108">
        <f>IF(E136="","",('Page de Garde'!$J$22-Donnée!E136)-2)</f>
        <v>2097</v>
      </c>
      <c r="H136" s="107">
        <v>1102272009</v>
      </c>
      <c r="I136" s="111">
        <f>IFERROR(VLOOKUP(H136,Classes!$E$2:F145,2,0),"")</f>
        <v>40171</v>
      </c>
      <c r="J136" s="105" t="s">
        <v>490</v>
      </c>
    </row>
    <row r="137" spans="1:10" ht="20.100000000000001" customHeight="1">
      <c r="A137" s="91">
        <f t="shared" si="2"/>
        <v>136</v>
      </c>
      <c r="B137" s="99" t="s">
        <v>261</v>
      </c>
      <c r="C137" s="100" t="s">
        <v>14</v>
      </c>
      <c r="D137" s="101" t="s">
        <v>125</v>
      </c>
      <c r="E137" s="102">
        <v>40452</v>
      </c>
      <c r="F137" s="103">
        <v>34007</v>
      </c>
      <c r="G137" s="108">
        <f>IF(E137="","",('Page de Garde'!$J$22-Donnée!E137)-2)</f>
        <v>2097</v>
      </c>
      <c r="H137" s="107">
        <v>1102272009</v>
      </c>
      <c r="I137" s="111">
        <f>IFERROR(VLOOKUP(H137,Classes!$E$2:F146,2,0),"")</f>
        <v>40171</v>
      </c>
      <c r="J137" s="105" t="s">
        <v>490</v>
      </c>
    </row>
    <row r="138" spans="1:10" ht="20.100000000000001" customHeight="1">
      <c r="A138" s="91">
        <f t="shared" si="2"/>
        <v>137</v>
      </c>
      <c r="B138" s="99" t="s">
        <v>262</v>
      </c>
      <c r="C138" s="100" t="s">
        <v>14</v>
      </c>
      <c r="D138" s="101" t="s">
        <v>125</v>
      </c>
      <c r="E138" s="102">
        <v>40452</v>
      </c>
      <c r="F138" s="103">
        <v>33884</v>
      </c>
      <c r="G138" s="108">
        <f>IF(E138="","",('Page de Garde'!$J$22-Donnée!E138)-2)</f>
        <v>2097</v>
      </c>
      <c r="H138" s="107">
        <v>1102272009</v>
      </c>
      <c r="I138" s="111">
        <f>IFERROR(VLOOKUP(H138,Classes!$E$2:F147,2,0),"")</f>
        <v>40171</v>
      </c>
      <c r="J138" s="105" t="s">
        <v>490</v>
      </c>
    </row>
    <row r="139" spans="1:10" ht="20.100000000000001" customHeight="1">
      <c r="A139" s="91">
        <f t="shared" si="2"/>
        <v>138</v>
      </c>
      <c r="B139" s="99" t="s">
        <v>263</v>
      </c>
      <c r="C139" s="100" t="s">
        <v>14</v>
      </c>
      <c r="D139" s="101" t="s">
        <v>125</v>
      </c>
      <c r="E139" s="102">
        <v>40452</v>
      </c>
      <c r="F139" s="103">
        <v>33839</v>
      </c>
      <c r="G139" s="108">
        <f>IF(E139="","",('Page de Garde'!$J$22-Donnée!E139)-2)</f>
        <v>2097</v>
      </c>
      <c r="H139" s="107">
        <v>1102272009</v>
      </c>
      <c r="I139" s="111">
        <f>IFERROR(VLOOKUP(H139,Classes!$E$2:F148,2,0),"")</f>
        <v>40171</v>
      </c>
      <c r="J139" s="105" t="s">
        <v>490</v>
      </c>
    </row>
    <row r="140" spans="1:10" ht="20.100000000000001" customHeight="1">
      <c r="A140" s="91">
        <f t="shared" si="2"/>
        <v>139</v>
      </c>
      <c r="B140" s="99" t="s">
        <v>493</v>
      </c>
      <c r="C140" s="100" t="s">
        <v>14</v>
      </c>
      <c r="D140" s="101" t="s">
        <v>125</v>
      </c>
      <c r="E140" s="102">
        <v>40452</v>
      </c>
      <c r="F140" s="103">
        <v>34060</v>
      </c>
      <c r="G140" s="108">
        <f>IF(E140="","",('Page de Garde'!$J$22-Donnée!E140)-2)</f>
        <v>2097</v>
      </c>
      <c r="H140" s="107">
        <v>1102272009</v>
      </c>
      <c r="I140" s="111">
        <f>IFERROR(VLOOKUP(H140,Classes!$E$2:F149,2,0),"")</f>
        <v>40171</v>
      </c>
      <c r="J140" s="105" t="s">
        <v>490</v>
      </c>
    </row>
    <row r="141" spans="1:10" ht="20.100000000000001" customHeight="1">
      <c r="A141" s="91">
        <f t="shared" si="2"/>
        <v>140</v>
      </c>
      <c r="B141" s="99" t="s">
        <v>264</v>
      </c>
      <c r="C141" s="100" t="s">
        <v>14</v>
      </c>
      <c r="D141" s="101" t="s">
        <v>125</v>
      </c>
      <c r="E141" s="102">
        <v>40452</v>
      </c>
      <c r="F141" s="103">
        <v>33712</v>
      </c>
      <c r="G141" s="108">
        <f>IF(E141="","",('Page de Garde'!$J$22-Donnée!E141)-2)</f>
        <v>2097</v>
      </c>
      <c r="H141" s="107">
        <v>1502272010</v>
      </c>
      <c r="I141" s="111">
        <f>IFERROR(VLOOKUP(H141,Classes!$E$2:F150,2,0),"")</f>
        <v>40535</v>
      </c>
      <c r="J141" s="105" t="s">
        <v>491</v>
      </c>
    </row>
    <row r="142" spans="1:10" ht="20.100000000000001" customHeight="1">
      <c r="A142" s="91">
        <f t="shared" si="2"/>
        <v>141</v>
      </c>
      <c r="B142" s="99" t="s">
        <v>265</v>
      </c>
      <c r="C142" s="100" t="s">
        <v>14</v>
      </c>
      <c r="D142" s="101" t="s">
        <v>125</v>
      </c>
      <c r="E142" s="102">
        <v>40452</v>
      </c>
      <c r="F142" s="103">
        <v>33845</v>
      </c>
      <c r="G142" s="108">
        <f>IF(E142="","",('Page de Garde'!$J$22-Donnée!E142)-2)</f>
        <v>2097</v>
      </c>
      <c r="H142" s="107">
        <v>1102272009</v>
      </c>
      <c r="I142" s="111">
        <f>IFERROR(VLOOKUP(H142,Classes!$E$2:F151,2,0),"")</f>
        <v>40171</v>
      </c>
      <c r="J142" s="105" t="s">
        <v>490</v>
      </c>
    </row>
    <row r="143" spans="1:10" ht="20.100000000000001" customHeight="1">
      <c r="A143" s="91">
        <f t="shared" si="2"/>
        <v>142</v>
      </c>
      <c r="B143" s="99" t="s">
        <v>266</v>
      </c>
      <c r="C143" s="100" t="s">
        <v>14</v>
      </c>
      <c r="D143" s="101" t="s">
        <v>125</v>
      </c>
      <c r="E143" s="102">
        <v>40452</v>
      </c>
      <c r="F143" s="103">
        <v>34408</v>
      </c>
      <c r="G143" s="108">
        <f>IF(E143="","",('Page de Garde'!$J$22-Donnée!E143)-2)</f>
        <v>2097</v>
      </c>
      <c r="H143" s="107">
        <v>1102272009</v>
      </c>
      <c r="I143" s="111">
        <f>IFERROR(VLOOKUP(H143,Classes!$E$2:F152,2,0),"")</f>
        <v>40171</v>
      </c>
      <c r="J143" s="105" t="s">
        <v>490</v>
      </c>
    </row>
    <row r="144" spans="1:10" ht="20.100000000000001" customHeight="1">
      <c r="A144" s="91">
        <f t="shared" si="2"/>
        <v>143</v>
      </c>
      <c r="B144" s="99" t="s">
        <v>467</v>
      </c>
      <c r="C144" s="100" t="s">
        <v>29</v>
      </c>
      <c r="D144" s="101" t="s">
        <v>125</v>
      </c>
      <c r="E144" s="102">
        <v>40452</v>
      </c>
      <c r="F144" s="103">
        <v>34513</v>
      </c>
      <c r="G144" s="108">
        <f>IF(E144="","",('Page de Garde'!$J$22-Donnée!E144)-2)</f>
        <v>2097</v>
      </c>
      <c r="H144" s="107">
        <v>1502272010</v>
      </c>
      <c r="I144" s="111">
        <f>IFERROR(VLOOKUP(H144,Classes!$E$2:F153,2,0),"")</f>
        <v>40535</v>
      </c>
      <c r="J144" s="105" t="s">
        <v>491</v>
      </c>
    </row>
    <row r="145" spans="1:10" ht="20.100000000000001" customHeight="1">
      <c r="A145" s="91">
        <f t="shared" si="2"/>
        <v>144</v>
      </c>
      <c r="B145" s="99" t="s">
        <v>267</v>
      </c>
      <c r="C145" s="100" t="s">
        <v>15</v>
      </c>
      <c r="D145" s="101" t="s">
        <v>125</v>
      </c>
      <c r="E145" s="102">
        <v>40452</v>
      </c>
      <c r="F145" s="103">
        <v>34238</v>
      </c>
      <c r="G145" s="108">
        <f>IF(E145="","",('Page de Garde'!$J$22-Donnée!E145)-2)</f>
        <v>2097</v>
      </c>
      <c r="H145" s="107">
        <v>1102272009</v>
      </c>
      <c r="I145" s="111">
        <f>IFERROR(VLOOKUP(H145,Classes!$E$2:F154,2,0),"")</f>
        <v>40171</v>
      </c>
      <c r="J145" s="105" t="s">
        <v>490</v>
      </c>
    </row>
    <row r="146" spans="1:10" ht="20.100000000000001" customHeight="1">
      <c r="A146" s="91">
        <f t="shared" si="2"/>
        <v>145</v>
      </c>
      <c r="B146" s="99" t="s">
        <v>268</v>
      </c>
      <c r="C146" s="100" t="s">
        <v>15</v>
      </c>
      <c r="D146" s="101" t="s">
        <v>125</v>
      </c>
      <c r="E146" s="102">
        <v>40452</v>
      </c>
      <c r="F146" s="103" t="s">
        <v>269</v>
      </c>
      <c r="G146" s="108">
        <f>IF(E146="","",('Page de Garde'!$J$22-Donnée!E146)-2)</f>
        <v>2097</v>
      </c>
      <c r="H146" s="107">
        <v>1102272009</v>
      </c>
      <c r="I146" s="111">
        <f>IFERROR(VLOOKUP(H146,Classes!$E$2:F155,2,0),"")</f>
        <v>40171</v>
      </c>
      <c r="J146" s="105" t="s">
        <v>490</v>
      </c>
    </row>
    <row r="147" spans="1:10" ht="20.100000000000001" customHeight="1">
      <c r="A147" s="91">
        <f t="shared" si="2"/>
        <v>146</v>
      </c>
      <c r="B147" s="99" t="s">
        <v>270</v>
      </c>
      <c r="C147" s="100" t="s">
        <v>15</v>
      </c>
      <c r="D147" s="101" t="s">
        <v>125</v>
      </c>
      <c r="E147" s="102">
        <v>40452</v>
      </c>
      <c r="F147" s="103">
        <v>33364</v>
      </c>
      <c r="G147" s="108">
        <f>IF(E147="","",('Page de Garde'!$J$22-Donnée!E147)-2)</f>
        <v>2097</v>
      </c>
      <c r="H147" s="107">
        <v>1102272009</v>
      </c>
      <c r="I147" s="111">
        <f>IFERROR(VLOOKUP(H147,Classes!$E$2:F156,2,0),"")</f>
        <v>40171</v>
      </c>
      <c r="J147" s="105" t="s">
        <v>490</v>
      </c>
    </row>
    <row r="148" spans="1:10" ht="20.100000000000001" customHeight="1">
      <c r="A148" s="91">
        <f t="shared" si="2"/>
        <v>147</v>
      </c>
      <c r="B148" s="99" t="s">
        <v>271</v>
      </c>
      <c r="C148" s="100" t="s">
        <v>15</v>
      </c>
      <c r="D148" s="101" t="s">
        <v>125</v>
      </c>
      <c r="E148" s="102">
        <v>40452</v>
      </c>
      <c r="F148" s="103">
        <v>33642</v>
      </c>
      <c r="G148" s="108">
        <f>IF(E148="","",('Page de Garde'!$J$22-Donnée!E148)-2)</f>
        <v>2097</v>
      </c>
      <c r="H148" s="107">
        <v>1102272009</v>
      </c>
      <c r="I148" s="111">
        <f>IFERROR(VLOOKUP(H148,Classes!$E$2:F157,2,0),"")</f>
        <v>40171</v>
      </c>
      <c r="J148" s="105" t="s">
        <v>490</v>
      </c>
    </row>
    <row r="149" spans="1:10" ht="20.100000000000001" customHeight="1">
      <c r="A149" s="91">
        <f t="shared" si="2"/>
        <v>148</v>
      </c>
      <c r="B149" s="99" t="s">
        <v>272</v>
      </c>
      <c r="C149" s="100" t="s">
        <v>15</v>
      </c>
      <c r="D149" s="101" t="s">
        <v>125</v>
      </c>
      <c r="E149" s="102">
        <v>40452</v>
      </c>
      <c r="F149" s="103">
        <v>33884</v>
      </c>
      <c r="G149" s="108">
        <f>IF(E149="","",('Page de Garde'!$J$22-Donnée!E149)-2)</f>
        <v>2097</v>
      </c>
      <c r="H149" s="107">
        <v>1102272009</v>
      </c>
      <c r="I149" s="111">
        <f>IFERROR(VLOOKUP(H149,Classes!$E$2:F158,2,0),"")</f>
        <v>40171</v>
      </c>
      <c r="J149" s="105" t="s">
        <v>490</v>
      </c>
    </row>
    <row r="150" spans="1:10" ht="20.100000000000001" customHeight="1">
      <c r="A150" s="91">
        <f t="shared" si="2"/>
        <v>149</v>
      </c>
      <c r="B150" s="99" t="s">
        <v>273</v>
      </c>
      <c r="C150" s="100" t="s">
        <v>15</v>
      </c>
      <c r="D150" s="101" t="s">
        <v>125</v>
      </c>
      <c r="E150" s="102">
        <v>40452</v>
      </c>
      <c r="F150" s="103">
        <v>33725</v>
      </c>
      <c r="G150" s="108">
        <f>IF(E150="","",('Page de Garde'!$J$22-Donnée!E150)-2)</f>
        <v>2097</v>
      </c>
      <c r="H150" s="107">
        <v>1102272009</v>
      </c>
      <c r="I150" s="111">
        <f>IFERROR(VLOOKUP(H150,Classes!$E$2:F159,2,0),"")</f>
        <v>40171</v>
      </c>
      <c r="J150" s="105" t="s">
        <v>490</v>
      </c>
    </row>
    <row r="151" spans="1:10" ht="20.100000000000001" customHeight="1">
      <c r="A151" s="91">
        <f t="shared" si="2"/>
        <v>150</v>
      </c>
      <c r="B151" s="99" t="s">
        <v>274</v>
      </c>
      <c r="C151" s="100" t="s">
        <v>15</v>
      </c>
      <c r="D151" s="101" t="s">
        <v>125</v>
      </c>
      <c r="E151" s="102">
        <v>40452</v>
      </c>
      <c r="F151" s="103">
        <v>34091</v>
      </c>
      <c r="G151" s="108">
        <f>IF(E151="","",('Page de Garde'!$J$22-Donnée!E151)-2)</f>
        <v>2097</v>
      </c>
      <c r="H151" s="107">
        <v>1102272009</v>
      </c>
      <c r="I151" s="111">
        <f>IFERROR(VLOOKUP(H151,Classes!$E$2:F160,2,0),"")</f>
        <v>40171</v>
      </c>
      <c r="J151" s="105" t="s">
        <v>490</v>
      </c>
    </row>
    <row r="152" spans="1:10" ht="20.100000000000001" customHeight="1">
      <c r="A152" s="91">
        <f t="shared" si="2"/>
        <v>151</v>
      </c>
      <c r="B152" s="99" t="s">
        <v>275</v>
      </c>
      <c r="C152" s="100" t="s">
        <v>15</v>
      </c>
      <c r="D152" s="101" t="s">
        <v>125</v>
      </c>
      <c r="E152" s="102">
        <v>40452</v>
      </c>
      <c r="F152" s="103">
        <v>33282</v>
      </c>
      <c r="G152" s="108">
        <f>IF(E152="","",('Page de Garde'!$J$22-Donnée!E152)-2)</f>
        <v>2097</v>
      </c>
      <c r="H152" s="107">
        <v>1102272009</v>
      </c>
      <c r="I152" s="111">
        <f>IFERROR(VLOOKUP(H152,Classes!$E$2:F161,2,0),"")</f>
        <v>40171</v>
      </c>
      <c r="J152" s="105" t="s">
        <v>490</v>
      </c>
    </row>
    <row r="153" spans="1:10" ht="20.100000000000001" customHeight="1">
      <c r="A153" s="91">
        <f t="shared" si="2"/>
        <v>152</v>
      </c>
      <c r="B153" s="99" t="s">
        <v>276</v>
      </c>
      <c r="C153" s="100" t="s">
        <v>15</v>
      </c>
      <c r="D153" s="101" t="s">
        <v>125</v>
      </c>
      <c r="E153" s="102">
        <v>40452</v>
      </c>
      <c r="F153" s="103">
        <v>34042</v>
      </c>
      <c r="G153" s="108">
        <f>IF(E153="","",('Page de Garde'!$J$22-Donnée!E153)-2)</f>
        <v>2097</v>
      </c>
      <c r="H153" s="107">
        <v>1102272009</v>
      </c>
      <c r="I153" s="111">
        <f>IFERROR(VLOOKUP(H153,Classes!$E$2:F162,2,0),"")</f>
        <v>40171</v>
      </c>
      <c r="J153" s="105" t="s">
        <v>490</v>
      </c>
    </row>
    <row r="154" spans="1:10" ht="20.100000000000001" customHeight="1">
      <c r="A154" s="91">
        <f t="shared" si="2"/>
        <v>153</v>
      </c>
      <c r="B154" s="99" t="s">
        <v>277</v>
      </c>
      <c r="C154" s="100" t="s">
        <v>15</v>
      </c>
      <c r="D154" s="101" t="s">
        <v>125</v>
      </c>
      <c r="E154" s="102">
        <v>40452</v>
      </c>
      <c r="F154" s="103">
        <v>34259</v>
      </c>
      <c r="G154" s="108">
        <f>IF(E154="","",('Page de Garde'!$J$22-Donnée!E154)-2)</f>
        <v>2097</v>
      </c>
      <c r="H154" s="107">
        <v>1102272009</v>
      </c>
      <c r="I154" s="111">
        <f>IFERROR(VLOOKUP(H154,Classes!$E$2:F163,2,0),"")</f>
        <v>40171</v>
      </c>
      <c r="J154" s="105" t="s">
        <v>490</v>
      </c>
    </row>
    <row r="155" spans="1:10" ht="20.100000000000001" customHeight="1">
      <c r="A155" s="91">
        <f t="shared" si="2"/>
        <v>154</v>
      </c>
      <c r="B155" s="99" t="s">
        <v>278</v>
      </c>
      <c r="C155" s="100" t="s">
        <v>15</v>
      </c>
      <c r="D155" s="101" t="s">
        <v>125</v>
      </c>
      <c r="E155" s="102">
        <v>40452</v>
      </c>
      <c r="F155" s="103">
        <v>34198</v>
      </c>
      <c r="G155" s="108">
        <f>IF(E155="","",('Page de Garde'!$J$22-Donnée!E155)-2)</f>
        <v>2097</v>
      </c>
      <c r="H155" s="107">
        <v>1102272009</v>
      </c>
      <c r="I155" s="111">
        <f>IFERROR(VLOOKUP(H155,Classes!$E$2:F164,2,0),"")</f>
        <v>40171</v>
      </c>
      <c r="J155" s="105" t="s">
        <v>490</v>
      </c>
    </row>
    <row r="156" spans="1:10" ht="20.100000000000001" customHeight="1">
      <c r="A156" s="91">
        <f t="shared" si="2"/>
        <v>155</v>
      </c>
      <c r="B156" s="99" t="s">
        <v>279</v>
      </c>
      <c r="C156" s="100" t="s">
        <v>15</v>
      </c>
      <c r="D156" s="101" t="s">
        <v>125</v>
      </c>
      <c r="E156" s="102">
        <v>40452</v>
      </c>
      <c r="F156" s="103">
        <v>33614</v>
      </c>
      <c r="G156" s="108">
        <f>IF(E156="","",('Page de Garde'!$J$22-Donnée!E156)-2)</f>
        <v>2097</v>
      </c>
      <c r="H156" s="107">
        <v>1102272009</v>
      </c>
      <c r="I156" s="111">
        <f>IFERROR(VLOOKUP(H156,Classes!$E$2:F165,2,0),"")</f>
        <v>40171</v>
      </c>
      <c r="J156" s="105" t="s">
        <v>490</v>
      </c>
    </row>
    <row r="157" spans="1:10" ht="20.100000000000001" customHeight="1">
      <c r="A157" s="91">
        <f t="shared" si="2"/>
        <v>156</v>
      </c>
      <c r="B157" s="99" t="s">
        <v>280</v>
      </c>
      <c r="C157" s="100" t="s">
        <v>15</v>
      </c>
      <c r="D157" s="101" t="s">
        <v>125</v>
      </c>
      <c r="E157" s="102">
        <v>40452</v>
      </c>
      <c r="F157" s="103">
        <v>34421</v>
      </c>
      <c r="G157" s="108">
        <f>IF(E157="","",('Page de Garde'!$J$22-Donnée!E157)-2)</f>
        <v>2097</v>
      </c>
      <c r="H157" s="107">
        <v>1102272009</v>
      </c>
      <c r="I157" s="111">
        <f>IFERROR(VLOOKUP(H157,Classes!$E$2:F166,2,0),"")</f>
        <v>40171</v>
      </c>
      <c r="J157" s="105" t="s">
        <v>490</v>
      </c>
    </row>
    <row r="158" spans="1:10" ht="20.100000000000001" customHeight="1">
      <c r="A158" s="91">
        <f t="shared" si="2"/>
        <v>157</v>
      </c>
      <c r="B158" s="99" t="s">
        <v>281</v>
      </c>
      <c r="C158" s="100" t="s">
        <v>15</v>
      </c>
      <c r="D158" s="101" t="s">
        <v>125</v>
      </c>
      <c r="E158" s="102">
        <v>40452</v>
      </c>
      <c r="F158" s="103">
        <v>33889</v>
      </c>
      <c r="G158" s="108">
        <f>IF(E158="","",('Page de Garde'!$J$22-Donnée!E158)-2)</f>
        <v>2097</v>
      </c>
      <c r="H158" s="107">
        <v>1102272009</v>
      </c>
      <c r="I158" s="111">
        <f>IFERROR(VLOOKUP(H158,Classes!$E$2:F167,2,0),"")</f>
        <v>40171</v>
      </c>
      <c r="J158" s="105" t="s">
        <v>490</v>
      </c>
    </row>
    <row r="159" spans="1:10" ht="20.100000000000001" customHeight="1">
      <c r="A159" s="91">
        <f t="shared" si="2"/>
        <v>158</v>
      </c>
      <c r="B159" s="99" t="s">
        <v>282</v>
      </c>
      <c r="C159" s="100" t="s">
        <v>15</v>
      </c>
      <c r="D159" s="101" t="s">
        <v>125</v>
      </c>
      <c r="E159" s="102">
        <v>40452</v>
      </c>
      <c r="F159" s="103">
        <v>34604</v>
      </c>
      <c r="G159" s="108">
        <f>IF(E159="","",('Page de Garde'!$J$22-Donnée!E159)-2)</f>
        <v>2097</v>
      </c>
      <c r="H159" s="107">
        <v>1102272009</v>
      </c>
      <c r="I159" s="111">
        <f>IFERROR(VLOOKUP(H159,Classes!$E$2:F168,2,0),"")</f>
        <v>40171</v>
      </c>
      <c r="J159" s="105" t="s">
        <v>490</v>
      </c>
    </row>
    <row r="160" spans="1:10" ht="20.100000000000001" customHeight="1">
      <c r="A160" s="91">
        <f t="shared" si="2"/>
        <v>159</v>
      </c>
      <c r="B160" s="99" t="s">
        <v>283</v>
      </c>
      <c r="C160" s="100" t="s">
        <v>15</v>
      </c>
      <c r="D160" s="101" t="s">
        <v>125</v>
      </c>
      <c r="E160" s="102">
        <v>40452</v>
      </c>
      <c r="F160" s="103">
        <v>33629</v>
      </c>
      <c r="G160" s="108">
        <f>IF(E160="","",('Page de Garde'!$J$22-Donnée!E160)-2)</f>
        <v>2097</v>
      </c>
      <c r="H160" s="107">
        <v>1102272009</v>
      </c>
      <c r="I160" s="111">
        <f>IFERROR(VLOOKUP(H160,Classes!$E$2:F169,2,0),"")</f>
        <v>40171</v>
      </c>
      <c r="J160" s="105" t="s">
        <v>490</v>
      </c>
    </row>
    <row r="161" spans="1:10" ht="20.100000000000001" customHeight="1">
      <c r="A161" s="91">
        <f t="shared" si="2"/>
        <v>160</v>
      </c>
      <c r="B161" s="99" t="s">
        <v>284</v>
      </c>
      <c r="C161" s="100" t="s">
        <v>15</v>
      </c>
      <c r="D161" s="101" t="s">
        <v>125</v>
      </c>
      <c r="E161" s="102">
        <v>40452</v>
      </c>
      <c r="F161" s="103">
        <v>34069</v>
      </c>
      <c r="G161" s="108">
        <f>IF(E161="","",('Page de Garde'!$J$22-Donnée!E161)-2)</f>
        <v>2097</v>
      </c>
      <c r="H161" s="107">
        <v>1102272009</v>
      </c>
      <c r="I161" s="111">
        <f>IFERROR(VLOOKUP(H161,Classes!$E$2:F170,2,0),"")</f>
        <v>40171</v>
      </c>
      <c r="J161" s="105" t="s">
        <v>490</v>
      </c>
    </row>
    <row r="162" spans="1:10" ht="20.100000000000001" customHeight="1">
      <c r="A162" s="91">
        <f t="shared" si="2"/>
        <v>161</v>
      </c>
      <c r="B162" s="99" t="s">
        <v>285</v>
      </c>
      <c r="C162" s="100" t="s">
        <v>15</v>
      </c>
      <c r="D162" s="101" t="s">
        <v>125</v>
      </c>
      <c r="E162" s="102">
        <v>40452</v>
      </c>
      <c r="F162" s="103">
        <v>33360</v>
      </c>
      <c r="G162" s="108">
        <f>IF(E162="","",('Page de Garde'!$J$22-Donnée!E162)-2)</f>
        <v>2097</v>
      </c>
      <c r="H162" s="107">
        <v>1102272009</v>
      </c>
      <c r="I162" s="111">
        <f>IFERROR(VLOOKUP(H162,Classes!$E$2:F171,2,0),"")</f>
        <v>40171</v>
      </c>
      <c r="J162" s="105" t="s">
        <v>490</v>
      </c>
    </row>
    <row r="163" spans="1:10" ht="20.100000000000001" customHeight="1">
      <c r="A163" s="91">
        <f t="shared" si="2"/>
        <v>162</v>
      </c>
      <c r="B163" s="99" t="s">
        <v>286</v>
      </c>
      <c r="C163" s="100" t="s">
        <v>15</v>
      </c>
      <c r="D163" s="101" t="s">
        <v>125</v>
      </c>
      <c r="E163" s="102">
        <v>40452</v>
      </c>
      <c r="F163" s="103">
        <v>32509</v>
      </c>
      <c r="G163" s="108">
        <f>IF(E163="","",('Page de Garde'!$J$22-Donnée!E163)-2)</f>
        <v>2097</v>
      </c>
      <c r="H163" s="107">
        <v>1502272010</v>
      </c>
      <c r="I163" s="111">
        <f>IFERROR(VLOOKUP(H163,Classes!$E$2:F172,2,0),"")</f>
        <v>40535</v>
      </c>
      <c r="J163" s="105" t="s">
        <v>491</v>
      </c>
    </row>
    <row r="164" spans="1:10" ht="20.100000000000001" customHeight="1">
      <c r="A164" s="91">
        <f t="shared" si="2"/>
        <v>163</v>
      </c>
      <c r="B164" s="99" t="s">
        <v>287</v>
      </c>
      <c r="C164" s="100" t="s">
        <v>15</v>
      </c>
      <c r="D164" s="101" t="s">
        <v>125</v>
      </c>
      <c r="E164" s="102">
        <v>40452</v>
      </c>
      <c r="F164" s="103">
        <v>33209</v>
      </c>
      <c r="G164" s="108">
        <f>IF(E164="","",('Page de Garde'!$J$22-Donnée!E164)-2)</f>
        <v>2097</v>
      </c>
      <c r="H164" s="107">
        <v>1102272009</v>
      </c>
      <c r="I164" s="111">
        <f>IFERROR(VLOOKUP(H164,Classes!$E$2:F173,2,0),"")</f>
        <v>40171</v>
      </c>
      <c r="J164" s="105" t="s">
        <v>490</v>
      </c>
    </row>
    <row r="165" spans="1:10" ht="20.100000000000001" customHeight="1">
      <c r="A165" s="91">
        <f t="shared" si="2"/>
        <v>164</v>
      </c>
      <c r="B165" s="99" t="s">
        <v>288</v>
      </c>
      <c r="C165" s="100" t="s">
        <v>15</v>
      </c>
      <c r="D165" s="101" t="s">
        <v>125</v>
      </c>
      <c r="E165" s="102">
        <v>40452</v>
      </c>
      <c r="F165" s="103">
        <v>33688</v>
      </c>
      <c r="G165" s="108">
        <f>IF(E165="","",('Page de Garde'!$J$22-Donnée!E165)-2)</f>
        <v>2097</v>
      </c>
      <c r="H165" s="107">
        <v>1502272010</v>
      </c>
      <c r="I165" s="111">
        <f>IFERROR(VLOOKUP(H165,Classes!$E$2:F174,2,0),"")</f>
        <v>40535</v>
      </c>
      <c r="J165" s="105" t="s">
        <v>491</v>
      </c>
    </row>
    <row r="166" spans="1:10" ht="20.100000000000001" customHeight="1">
      <c r="A166" s="91">
        <f t="shared" si="2"/>
        <v>165</v>
      </c>
      <c r="B166" s="99" t="s">
        <v>289</v>
      </c>
      <c r="C166" s="100" t="s">
        <v>15</v>
      </c>
      <c r="D166" s="101" t="s">
        <v>125</v>
      </c>
      <c r="E166" s="102">
        <v>40452</v>
      </c>
      <c r="F166" s="103">
        <v>32796</v>
      </c>
      <c r="G166" s="108">
        <f>IF(E166="","",('Page de Garde'!$J$22-Donnée!E166)-2)</f>
        <v>2097</v>
      </c>
      <c r="H166" s="107">
        <v>1102272009</v>
      </c>
      <c r="I166" s="111">
        <f>IFERROR(VLOOKUP(H166,Classes!$E$2:F175,2,0),"")</f>
        <v>40171</v>
      </c>
      <c r="J166" s="105" t="s">
        <v>490</v>
      </c>
    </row>
    <row r="167" spans="1:10" ht="20.100000000000001" customHeight="1">
      <c r="A167" s="91">
        <f t="shared" si="2"/>
        <v>166</v>
      </c>
      <c r="B167" s="99" t="s">
        <v>290</v>
      </c>
      <c r="C167" s="100" t="s">
        <v>15</v>
      </c>
      <c r="D167" s="101" t="s">
        <v>125</v>
      </c>
      <c r="E167" s="102">
        <v>40452</v>
      </c>
      <c r="F167" s="103">
        <v>32912</v>
      </c>
      <c r="G167" s="108">
        <f>IF(E167="","",('Page de Garde'!$J$22-Donnée!E167)-2)</f>
        <v>2097</v>
      </c>
      <c r="H167" s="107">
        <v>1102272009</v>
      </c>
      <c r="I167" s="111">
        <f>IFERROR(VLOOKUP(H167,Classes!$E$2:F176,2,0),"")</f>
        <v>40171</v>
      </c>
      <c r="J167" s="105" t="s">
        <v>490</v>
      </c>
    </row>
    <row r="168" spans="1:10" ht="20.100000000000001" customHeight="1">
      <c r="A168" s="91">
        <f t="shared" si="2"/>
        <v>167</v>
      </c>
      <c r="B168" s="99" t="s">
        <v>291</v>
      </c>
      <c r="C168" s="100" t="s">
        <v>16</v>
      </c>
      <c r="D168" s="101" t="s">
        <v>125</v>
      </c>
      <c r="E168" s="102">
        <v>40452</v>
      </c>
      <c r="F168" s="103">
        <v>34478</v>
      </c>
      <c r="G168" s="108">
        <f>IF(E168="","",('Page de Garde'!$J$22-Donnée!E168)-2)</f>
        <v>2097</v>
      </c>
      <c r="H168" s="107">
        <v>1102272009</v>
      </c>
      <c r="I168" s="111">
        <f>IFERROR(VLOOKUP(H168,Classes!$E$2:F177,2,0),"")</f>
        <v>40171</v>
      </c>
      <c r="J168" s="105" t="s">
        <v>490</v>
      </c>
    </row>
    <row r="169" spans="1:10" ht="20.100000000000001" customHeight="1">
      <c r="A169" s="91">
        <f t="shared" si="2"/>
        <v>168</v>
      </c>
      <c r="B169" s="99" t="s">
        <v>292</v>
      </c>
      <c r="C169" s="100" t="s">
        <v>16</v>
      </c>
      <c r="D169" s="101" t="s">
        <v>125</v>
      </c>
      <c r="E169" s="102">
        <v>40452</v>
      </c>
      <c r="F169" s="103">
        <v>33870</v>
      </c>
      <c r="G169" s="108">
        <f>IF(E169="","",('Page de Garde'!$J$22-Donnée!E169)-2)</f>
        <v>2097</v>
      </c>
      <c r="H169" s="107">
        <v>1102272009</v>
      </c>
      <c r="I169" s="111">
        <f>IFERROR(VLOOKUP(H169,Classes!$E$2:F178,2,0),"")</f>
        <v>40171</v>
      </c>
      <c r="J169" s="105" t="s">
        <v>490</v>
      </c>
    </row>
    <row r="170" spans="1:10" ht="20.100000000000001" customHeight="1">
      <c r="A170" s="91">
        <f t="shared" si="2"/>
        <v>169</v>
      </c>
      <c r="B170" s="99" t="s">
        <v>293</v>
      </c>
      <c r="C170" s="100" t="s">
        <v>16</v>
      </c>
      <c r="D170" s="101" t="s">
        <v>125</v>
      </c>
      <c r="E170" s="102">
        <v>40452</v>
      </c>
      <c r="F170" s="103">
        <v>34323</v>
      </c>
      <c r="G170" s="108">
        <f>IF(E170="","",('Page de Garde'!$J$22-Donnée!E170)-2)</f>
        <v>2097</v>
      </c>
      <c r="H170" s="107">
        <v>1102272009</v>
      </c>
      <c r="I170" s="111">
        <f>IFERROR(VLOOKUP(H170,Classes!$E$2:F179,2,0),"")</f>
        <v>40171</v>
      </c>
      <c r="J170" s="105" t="s">
        <v>490</v>
      </c>
    </row>
    <row r="171" spans="1:10" ht="20.100000000000001" customHeight="1">
      <c r="A171" s="91">
        <f t="shared" si="2"/>
        <v>170</v>
      </c>
      <c r="B171" s="99" t="s">
        <v>294</v>
      </c>
      <c r="C171" s="100" t="s">
        <v>16</v>
      </c>
      <c r="D171" s="101" t="s">
        <v>125</v>
      </c>
      <c r="E171" s="102">
        <v>40452</v>
      </c>
      <c r="F171" s="103">
        <v>33635</v>
      </c>
      <c r="G171" s="108">
        <f>IF(E171="","",('Page de Garde'!$J$22-Donnée!E171)-2)</f>
        <v>2097</v>
      </c>
      <c r="H171" s="107">
        <v>1102272009</v>
      </c>
      <c r="I171" s="111">
        <f>IFERROR(VLOOKUP(H171,Classes!$E$2:F180,2,0),"")</f>
        <v>40171</v>
      </c>
      <c r="J171" s="105" t="s">
        <v>490</v>
      </c>
    </row>
    <row r="172" spans="1:10" ht="20.100000000000001" customHeight="1">
      <c r="A172" s="91">
        <f t="shared" si="2"/>
        <v>171</v>
      </c>
      <c r="B172" s="99" t="s">
        <v>295</v>
      </c>
      <c r="C172" s="100" t="s">
        <v>16</v>
      </c>
      <c r="D172" s="101" t="s">
        <v>125</v>
      </c>
      <c r="E172" s="102">
        <v>40452</v>
      </c>
      <c r="F172" s="103">
        <v>33686</v>
      </c>
      <c r="G172" s="108">
        <f>IF(E172="","",('Page de Garde'!$J$22-Donnée!E172)-2)</f>
        <v>2097</v>
      </c>
      <c r="H172" s="107">
        <v>1102272009</v>
      </c>
      <c r="I172" s="111">
        <f>IFERROR(VLOOKUP(H172,Classes!$E$2:F181,2,0),"")</f>
        <v>40171</v>
      </c>
      <c r="J172" s="105" t="s">
        <v>490</v>
      </c>
    </row>
    <row r="173" spans="1:10" ht="20.100000000000001" customHeight="1">
      <c r="A173" s="91">
        <f t="shared" si="2"/>
        <v>172</v>
      </c>
      <c r="B173" s="99" t="s">
        <v>296</v>
      </c>
      <c r="C173" s="100" t="s">
        <v>16</v>
      </c>
      <c r="D173" s="101" t="s">
        <v>125</v>
      </c>
      <c r="E173" s="102">
        <v>40452</v>
      </c>
      <c r="F173" s="103">
        <v>33986</v>
      </c>
      <c r="G173" s="108">
        <f>IF(E173="","",('Page de Garde'!$J$22-Donnée!E173)-2)</f>
        <v>2097</v>
      </c>
      <c r="H173" s="107">
        <v>1102272009</v>
      </c>
      <c r="I173" s="111">
        <f>IFERROR(VLOOKUP(H173,Classes!$E$2:F182,2,0),"")</f>
        <v>40171</v>
      </c>
      <c r="J173" s="105" t="s">
        <v>490</v>
      </c>
    </row>
    <row r="174" spans="1:10" ht="20.100000000000001" customHeight="1">
      <c r="A174" s="91">
        <f t="shared" si="2"/>
        <v>173</v>
      </c>
      <c r="B174" s="99" t="s">
        <v>297</v>
      </c>
      <c r="C174" s="100" t="s">
        <v>16</v>
      </c>
      <c r="D174" s="101" t="s">
        <v>125</v>
      </c>
      <c r="E174" s="102">
        <v>40452</v>
      </c>
      <c r="F174" s="103">
        <v>34236</v>
      </c>
      <c r="G174" s="108">
        <f>IF(E174="","",('Page de Garde'!$J$22-Donnée!E174)-2)</f>
        <v>2097</v>
      </c>
      <c r="H174" s="107">
        <v>1102272009</v>
      </c>
      <c r="I174" s="111">
        <f>IFERROR(VLOOKUP(H174,Classes!$E$2:F183,2,0),"")</f>
        <v>40171</v>
      </c>
      <c r="J174" s="105" t="s">
        <v>490</v>
      </c>
    </row>
    <row r="175" spans="1:10" ht="20.100000000000001" customHeight="1">
      <c r="A175" s="91">
        <f t="shared" si="2"/>
        <v>174</v>
      </c>
      <c r="B175" s="99" t="s">
        <v>298</v>
      </c>
      <c r="C175" s="100" t="s">
        <v>16</v>
      </c>
      <c r="D175" s="101" t="s">
        <v>125</v>
      </c>
      <c r="E175" s="102">
        <v>40452</v>
      </c>
      <c r="F175" s="103">
        <v>33974</v>
      </c>
      <c r="G175" s="108">
        <f>IF(E175="","",('Page de Garde'!$J$22-Donnée!E175)-2)</f>
        <v>2097</v>
      </c>
      <c r="H175" s="107">
        <v>1102272009</v>
      </c>
      <c r="I175" s="111">
        <f>IFERROR(VLOOKUP(H175,Classes!$E$2:F184,2,0),"")</f>
        <v>40171</v>
      </c>
      <c r="J175" s="105" t="s">
        <v>490</v>
      </c>
    </row>
    <row r="176" spans="1:10" ht="20.100000000000001" customHeight="1">
      <c r="A176" s="91">
        <f t="shared" si="2"/>
        <v>175</v>
      </c>
      <c r="B176" s="99" t="s">
        <v>299</v>
      </c>
      <c r="C176" s="100" t="s">
        <v>16</v>
      </c>
      <c r="D176" s="101" t="s">
        <v>125</v>
      </c>
      <c r="E176" s="102">
        <v>40452</v>
      </c>
      <c r="F176" s="103">
        <v>34359</v>
      </c>
      <c r="G176" s="108">
        <f>IF(E176="","",('Page de Garde'!$J$22-Donnée!E176)-2)</f>
        <v>2097</v>
      </c>
      <c r="H176" s="107">
        <v>1502272010</v>
      </c>
      <c r="I176" s="111">
        <f>IFERROR(VLOOKUP(H176,Classes!$E$2:F185,2,0),"")</f>
        <v>40535</v>
      </c>
      <c r="J176" s="105" t="s">
        <v>491</v>
      </c>
    </row>
    <row r="177" spans="1:10" ht="20.100000000000001" customHeight="1">
      <c r="A177" s="91">
        <f t="shared" si="2"/>
        <v>176</v>
      </c>
      <c r="B177" s="99" t="s">
        <v>300</v>
      </c>
      <c r="C177" s="100" t="s">
        <v>16</v>
      </c>
      <c r="D177" s="101" t="s">
        <v>125</v>
      </c>
      <c r="E177" s="102">
        <v>40452</v>
      </c>
      <c r="F177" s="103">
        <v>34163</v>
      </c>
      <c r="G177" s="108">
        <f>IF(E177="","",('Page de Garde'!$J$22-Donnée!E177)-2)</f>
        <v>2097</v>
      </c>
      <c r="H177" s="107">
        <v>1102272009</v>
      </c>
      <c r="I177" s="111">
        <f>IFERROR(VLOOKUP(H177,Classes!$E$2:F186,2,0),"")</f>
        <v>40171</v>
      </c>
      <c r="J177" s="105" t="s">
        <v>490</v>
      </c>
    </row>
    <row r="178" spans="1:10" ht="20.100000000000001" customHeight="1">
      <c r="A178" s="91">
        <f t="shared" si="2"/>
        <v>177</v>
      </c>
      <c r="B178" s="99" t="s">
        <v>301</v>
      </c>
      <c r="C178" s="100" t="s">
        <v>16</v>
      </c>
      <c r="D178" s="101" t="s">
        <v>125</v>
      </c>
      <c r="E178" s="102">
        <v>40452</v>
      </c>
      <c r="F178" s="103">
        <v>33796</v>
      </c>
      <c r="G178" s="108">
        <f>IF(E178="","",('Page de Garde'!$J$22-Donnée!E178)-2)</f>
        <v>2097</v>
      </c>
      <c r="H178" s="107">
        <v>1102272009</v>
      </c>
      <c r="I178" s="111">
        <f>IFERROR(VLOOKUP(H178,Classes!$E$2:F187,2,0),"")</f>
        <v>40171</v>
      </c>
      <c r="J178" s="105" t="s">
        <v>490</v>
      </c>
    </row>
    <row r="179" spans="1:10" ht="20.100000000000001" customHeight="1">
      <c r="A179" s="91">
        <f t="shared" si="2"/>
        <v>178</v>
      </c>
      <c r="B179" s="99" t="s">
        <v>302</v>
      </c>
      <c r="C179" s="100" t="s">
        <v>16</v>
      </c>
      <c r="D179" s="101" t="s">
        <v>125</v>
      </c>
      <c r="E179" s="102">
        <v>40452</v>
      </c>
      <c r="F179" s="103">
        <v>32874</v>
      </c>
      <c r="G179" s="108">
        <f>IF(E179="","",('Page de Garde'!$J$22-Donnée!E179)-2)</f>
        <v>2097</v>
      </c>
      <c r="H179" s="107">
        <v>1102272009</v>
      </c>
      <c r="I179" s="111">
        <f>IFERROR(VLOOKUP(H179,Classes!$E$2:F188,2,0),"")</f>
        <v>40171</v>
      </c>
      <c r="J179" s="105" t="s">
        <v>490</v>
      </c>
    </row>
    <row r="180" spans="1:10" ht="20.100000000000001" customHeight="1">
      <c r="A180" s="91">
        <f t="shared" si="2"/>
        <v>179</v>
      </c>
      <c r="B180" s="99" t="s">
        <v>303</v>
      </c>
      <c r="C180" s="100" t="s">
        <v>16</v>
      </c>
      <c r="D180" s="101" t="s">
        <v>125</v>
      </c>
      <c r="E180" s="102">
        <v>40452</v>
      </c>
      <c r="F180" s="103">
        <v>33163</v>
      </c>
      <c r="G180" s="108">
        <f>IF(E180="","",('Page de Garde'!$J$22-Donnée!E180)-2)</f>
        <v>2097</v>
      </c>
      <c r="H180" s="107">
        <v>1102272009</v>
      </c>
      <c r="I180" s="111">
        <f>IFERROR(VLOOKUP(H180,Classes!$E$2:F189,2,0),"")</f>
        <v>40171</v>
      </c>
      <c r="J180" s="105" t="s">
        <v>490</v>
      </c>
    </row>
    <row r="181" spans="1:10" ht="20.100000000000001" customHeight="1">
      <c r="A181" s="91">
        <f t="shared" si="2"/>
        <v>180</v>
      </c>
      <c r="B181" s="99" t="s">
        <v>304</v>
      </c>
      <c r="C181" s="100" t="s">
        <v>16</v>
      </c>
      <c r="D181" s="101" t="s">
        <v>125</v>
      </c>
      <c r="E181" s="102">
        <v>40452</v>
      </c>
      <c r="F181" s="103">
        <v>33673</v>
      </c>
      <c r="G181" s="108">
        <f>IF(E181="","",('Page de Garde'!$J$22-Donnée!E181)-2)</f>
        <v>2097</v>
      </c>
      <c r="H181" s="107">
        <v>1102272009</v>
      </c>
      <c r="I181" s="111">
        <f>IFERROR(VLOOKUP(H181,Classes!$E$2:F190,2,0),"")</f>
        <v>40171</v>
      </c>
      <c r="J181" s="105" t="s">
        <v>490</v>
      </c>
    </row>
    <row r="182" spans="1:10" ht="20.100000000000001" customHeight="1">
      <c r="A182" s="91">
        <f t="shared" si="2"/>
        <v>181</v>
      </c>
      <c r="B182" s="99" t="s">
        <v>305</v>
      </c>
      <c r="C182" s="100" t="s">
        <v>33</v>
      </c>
      <c r="D182" s="101" t="s">
        <v>125</v>
      </c>
      <c r="E182" s="102">
        <v>40452</v>
      </c>
      <c r="F182" s="103">
        <v>33808</v>
      </c>
      <c r="G182" s="108">
        <f>IF(E182="","",('Page de Garde'!$J$22-Donnée!E182)-2)</f>
        <v>2097</v>
      </c>
      <c r="H182" s="107">
        <v>1102272009</v>
      </c>
      <c r="I182" s="111">
        <f>IFERROR(VLOOKUP(H182,Classes!$E$2:F191,2,0),"")</f>
        <v>40171</v>
      </c>
      <c r="J182" s="105" t="s">
        <v>490</v>
      </c>
    </row>
    <row r="183" spans="1:10" ht="20.100000000000001" customHeight="1">
      <c r="A183" s="91">
        <f t="shared" si="2"/>
        <v>182</v>
      </c>
      <c r="B183" s="99" t="s">
        <v>306</v>
      </c>
      <c r="C183" s="100" t="s">
        <v>33</v>
      </c>
      <c r="D183" s="101" t="s">
        <v>125</v>
      </c>
      <c r="E183" s="102">
        <v>40452</v>
      </c>
      <c r="F183" s="103">
        <v>33932</v>
      </c>
      <c r="G183" s="108">
        <f>IF(E183="","",('Page de Garde'!$J$22-Donnée!E183)-2)</f>
        <v>2097</v>
      </c>
      <c r="H183" s="107">
        <v>1102272009</v>
      </c>
      <c r="I183" s="111">
        <f>IFERROR(VLOOKUP(H183,Classes!$E$2:F192,2,0),"")</f>
        <v>40171</v>
      </c>
      <c r="J183" s="105" t="s">
        <v>490</v>
      </c>
    </row>
    <row r="184" spans="1:10" ht="20.100000000000001" customHeight="1">
      <c r="A184" s="91">
        <f t="shared" si="2"/>
        <v>183</v>
      </c>
      <c r="B184" s="99" t="s">
        <v>307</v>
      </c>
      <c r="C184" s="100" t="s">
        <v>33</v>
      </c>
      <c r="D184" s="101" t="s">
        <v>125</v>
      </c>
      <c r="E184" s="102">
        <v>40452</v>
      </c>
      <c r="F184" s="103">
        <v>34121</v>
      </c>
      <c r="G184" s="108">
        <f>IF(E184="","",('Page de Garde'!$J$22-Donnée!E184)-2)</f>
        <v>2097</v>
      </c>
      <c r="H184" s="107">
        <v>1502272010</v>
      </c>
      <c r="I184" s="111">
        <f>IFERROR(VLOOKUP(H184,Classes!$E$2:F193,2,0),"")</f>
        <v>40535</v>
      </c>
      <c r="J184" s="105" t="s">
        <v>491</v>
      </c>
    </row>
    <row r="185" spans="1:10" ht="20.100000000000001" customHeight="1">
      <c r="A185" s="91">
        <f t="shared" si="2"/>
        <v>184</v>
      </c>
      <c r="B185" s="99" t="s">
        <v>308</v>
      </c>
      <c r="C185" s="100" t="s">
        <v>33</v>
      </c>
      <c r="D185" s="101" t="s">
        <v>125</v>
      </c>
      <c r="E185" s="102">
        <v>40452</v>
      </c>
      <c r="F185" s="103">
        <v>34097</v>
      </c>
      <c r="G185" s="108">
        <f>IF(E185="","",('Page de Garde'!$J$22-Donnée!E185)-2)</f>
        <v>2097</v>
      </c>
      <c r="H185" s="107">
        <v>1102272009</v>
      </c>
      <c r="I185" s="111">
        <f>IFERROR(VLOOKUP(H185,Classes!$E$2:F194,2,0),"")</f>
        <v>40171</v>
      </c>
      <c r="J185" s="105" t="s">
        <v>490</v>
      </c>
    </row>
    <row r="186" spans="1:10" ht="20.100000000000001" customHeight="1">
      <c r="A186" s="91">
        <f t="shared" si="2"/>
        <v>185</v>
      </c>
      <c r="B186" s="99" t="s">
        <v>309</v>
      </c>
      <c r="C186" s="100" t="s">
        <v>33</v>
      </c>
      <c r="D186" s="101" t="s">
        <v>125</v>
      </c>
      <c r="E186" s="102">
        <v>40452</v>
      </c>
      <c r="F186" s="103">
        <v>33615</v>
      </c>
      <c r="G186" s="108">
        <f>IF(E186="","",('Page de Garde'!$J$22-Donnée!E186)-2)</f>
        <v>2097</v>
      </c>
      <c r="H186" s="107">
        <v>1102272009</v>
      </c>
      <c r="I186" s="111">
        <f>IFERROR(VLOOKUP(H186,Classes!$E$2:F195,2,0),"")</f>
        <v>40171</v>
      </c>
      <c r="J186" s="105" t="s">
        <v>490</v>
      </c>
    </row>
    <row r="187" spans="1:10" ht="20.100000000000001" customHeight="1">
      <c r="A187" s="91">
        <f t="shared" si="2"/>
        <v>186</v>
      </c>
      <c r="B187" s="99" t="s">
        <v>310</v>
      </c>
      <c r="C187" s="100" t="s">
        <v>33</v>
      </c>
      <c r="D187" s="101" t="s">
        <v>125</v>
      </c>
      <c r="E187" s="102">
        <v>40452</v>
      </c>
      <c r="F187" s="103">
        <v>33919</v>
      </c>
      <c r="G187" s="108">
        <f>IF(E187="","",('Page de Garde'!$J$22-Donnée!E187)-2)</f>
        <v>2097</v>
      </c>
      <c r="H187" s="107">
        <v>1102272009</v>
      </c>
      <c r="I187" s="111">
        <f>IFERROR(VLOOKUP(H187,Classes!$E$2:F196,2,0),"")</f>
        <v>40171</v>
      </c>
      <c r="J187" s="105" t="s">
        <v>490</v>
      </c>
    </row>
    <row r="188" spans="1:10" ht="20.100000000000001" customHeight="1">
      <c r="A188" s="91">
        <f t="shared" si="2"/>
        <v>187</v>
      </c>
      <c r="B188" s="99" t="s">
        <v>311</v>
      </c>
      <c r="C188" s="100" t="s">
        <v>33</v>
      </c>
      <c r="D188" s="101" t="s">
        <v>125</v>
      </c>
      <c r="E188" s="102">
        <v>40452</v>
      </c>
      <c r="F188" s="103">
        <v>33919</v>
      </c>
      <c r="G188" s="108">
        <f>IF(E188="","",('Page de Garde'!$J$22-Donnée!E188)-2)</f>
        <v>2097</v>
      </c>
      <c r="H188" s="107">
        <v>1102272009</v>
      </c>
      <c r="I188" s="111">
        <f>IFERROR(VLOOKUP(H188,Classes!$E$2:F197,2,0),"")</f>
        <v>40171</v>
      </c>
      <c r="J188" s="105" t="s">
        <v>490</v>
      </c>
    </row>
    <row r="189" spans="1:10" ht="20.100000000000001" customHeight="1">
      <c r="A189" s="91">
        <f t="shared" si="2"/>
        <v>188</v>
      </c>
      <c r="B189" s="99" t="s">
        <v>312</v>
      </c>
      <c r="C189" s="100" t="s">
        <v>33</v>
      </c>
      <c r="D189" s="101" t="s">
        <v>125</v>
      </c>
      <c r="E189" s="102">
        <v>40452</v>
      </c>
      <c r="F189" s="103">
        <v>33589</v>
      </c>
      <c r="G189" s="108">
        <f>IF(E189="","",('Page de Garde'!$J$22-Donnée!E189)-2)</f>
        <v>2097</v>
      </c>
      <c r="H189" s="107">
        <v>1102272009</v>
      </c>
      <c r="I189" s="111">
        <f>IFERROR(VLOOKUP(H189,Classes!$E$2:F198,2,0),"")</f>
        <v>40171</v>
      </c>
      <c r="J189" s="105" t="s">
        <v>490</v>
      </c>
    </row>
    <row r="190" spans="1:10" ht="20.100000000000001" customHeight="1">
      <c r="A190" s="91">
        <f t="shared" si="2"/>
        <v>189</v>
      </c>
      <c r="B190" s="99" t="s">
        <v>313</v>
      </c>
      <c r="C190" s="100" t="s">
        <v>33</v>
      </c>
      <c r="D190" s="101" t="s">
        <v>125</v>
      </c>
      <c r="E190" s="102">
        <v>40452</v>
      </c>
      <c r="F190" s="103">
        <v>33379</v>
      </c>
      <c r="G190" s="108">
        <f>IF(E190="","",('Page de Garde'!$J$22-Donnée!E190)-2)</f>
        <v>2097</v>
      </c>
      <c r="H190" s="107">
        <v>1502272010</v>
      </c>
      <c r="I190" s="111">
        <f>IFERROR(VLOOKUP(H190,Classes!$E$2:F199,2,0),"")</f>
        <v>40535</v>
      </c>
      <c r="J190" s="105" t="s">
        <v>491</v>
      </c>
    </row>
    <row r="191" spans="1:10" ht="20.100000000000001" customHeight="1">
      <c r="A191" s="91">
        <f t="shared" si="2"/>
        <v>190</v>
      </c>
      <c r="B191" s="99" t="s">
        <v>314</v>
      </c>
      <c r="C191" s="100" t="s">
        <v>33</v>
      </c>
      <c r="D191" s="101" t="s">
        <v>125</v>
      </c>
      <c r="E191" s="102">
        <v>40452</v>
      </c>
      <c r="F191" s="103">
        <v>33486</v>
      </c>
      <c r="G191" s="108">
        <f>IF(E191="","",('Page de Garde'!$J$22-Donnée!E191)-2)</f>
        <v>2097</v>
      </c>
      <c r="H191" s="107">
        <v>1102272009</v>
      </c>
      <c r="I191" s="111">
        <f>IFERROR(VLOOKUP(H191,Classes!$E$2:F200,2,0),"")</f>
        <v>40171</v>
      </c>
      <c r="J191" s="105" t="s">
        <v>490</v>
      </c>
    </row>
    <row r="192" spans="1:10" ht="20.100000000000001" customHeight="1">
      <c r="A192" s="91">
        <f t="shared" si="2"/>
        <v>191</v>
      </c>
      <c r="B192" s="99" t="s">
        <v>315</v>
      </c>
      <c r="C192" s="100" t="s">
        <v>33</v>
      </c>
      <c r="D192" s="101" t="s">
        <v>125</v>
      </c>
      <c r="E192" s="102">
        <v>40452</v>
      </c>
      <c r="F192" s="103">
        <v>34098</v>
      </c>
      <c r="G192" s="108">
        <f>IF(E192="","",('Page de Garde'!$J$22-Donnée!E192)-2)</f>
        <v>2097</v>
      </c>
      <c r="H192" s="107">
        <v>1102272009</v>
      </c>
      <c r="I192" s="111">
        <f>IFERROR(VLOOKUP(H192,Classes!$E$2:F201,2,0),"")</f>
        <v>40171</v>
      </c>
      <c r="J192" s="105" t="s">
        <v>490</v>
      </c>
    </row>
    <row r="193" spans="1:10" ht="20.100000000000001" customHeight="1">
      <c r="A193" s="91">
        <f t="shared" si="2"/>
        <v>192</v>
      </c>
      <c r="B193" s="99" t="s">
        <v>316</v>
      </c>
      <c r="C193" s="100" t="s">
        <v>23</v>
      </c>
      <c r="D193" s="101" t="s">
        <v>125</v>
      </c>
      <c r="E193" s="102">
        <v>40452</v>
      </c>
      <c r="F193" s="103">
        <v>34412</v>
      </c>
      <c r="G193" s="108">
        <f>IF(E193="","",('Page de Garde'!$J$22-Donnée!E193)-2)</f>
        <v>2097</v>
      </c>
      <c r="H193" s="107">
        <v>1102272009</v>
      </c>
      <c r="I193" s="111">
        <f>IFERROR(VLOOKUP(H193,Classes!$E$2:F202,2,0),"")</f>
        <v>40171</v>
      </c>
      <c r="J193" s="105" t="s">
        <v>490</v>
      </c>
    </row>
    <row r="194" spans="1:10" ht="20.100000000000001" customHeight="1">
      <c r="A194" s="91">
        <f t="shared" si="2"/>
        <v>193</v>
      </c>
      <c r="B194" s="99" t="s">
        <v>317</v>
      </c>
      <c r="C194" s="100" t="s">
        <v>23</v>
      </c>
      <c r="D194" s="101" t="s">
        <v>125</v>
      </c>
      <c r="E194" s="102">
        <v>40452</v>
      </c>
      <c r="F194" s="103">
        <v>34408</v>
      </c>
      <c r="G194" s="108">
        <f>IF(E194="","",('Page de Garde'!$J$22-Donnée!E194)-2)</f>
        <v>2097</v>
      </c>
      <c r="H194" s="107">
        <v>1502272010</v>
      </c>
      <c r="I194" s="111">
        <f>IFERROR(VLOOKUP(H194,Classes!$E$2:F203,2,0),"")</f>
        <v>40535</v>
      </c>
      <c r="J194" s="105" t="s">
        <v>491</v>
      </c>
    </row>
    <row r="195" spans="1:10" ht="20.100000000000001" customHeight="1">
      <c r="A195" s="91">
        <f t="shared" ref="A195:A258" si="3">IFERROR(IF(G195&gt;0,A194+1,""),"")</f>
        <v>194</v>
      </c>
      <c r="B195" s="99" t="s">
        <v>318</v>
      </c>
      <c r="C195" s="100" t="s">
        <v>23</v>
      </c>
      <c r="D195" s="101" t="s">
        <v>125</v>
      </c>
      <c r="E195" s="102">
        <v>40452</v>
      </c>
      <c r="F195" s="103">
        <v>33982</v>
      </c>
      <c r="G195" s="108">
        <f>IF(E195="","",('Page de Garde'!$J$22-Donnée!E195)-2)</f>
        <v>2097</v>
      </c>
      <c r="H195" s="107">
        <v>1102272009</v>
      </c>
      <c r="I195" s="111">
        <f>IFERROR(VLOOKUP(H195,Classes!$E$2:F204,2,0),"")</f>
        <v>40171</v>
      </c>
      <c r="J195" s="105" t="s">
        <v>490</v>
      </c>
    </row>
    <row r="196" spans="1:10" ht="20.100000000000001" customHeight="1">
      <c r="A196" s="91">
        <f t="shared" si="3"/>
        <v>195</v>
      </c>
      <c r="B196" s="99" t="s">
        <v>494</v>
      </c>
      <c r="C196" s="100" t="s">
        <v>23</v>
      </c>
      <c r="D196" s="101" t="s">
        <v>125</v>
      </c>
      <c r="E196" s="102">
        <v>40452</v>
      </c>
      <c r="F196" s="103">
        <v>34641</v>
      </c>
      <c r="G196" s="108">
        <f>IF(E196="","",('Page de Garde'!$J$22-Donnée!E196)-2)</f>
        <v>2097</v>
      </c>
      <c r="H196" s="107">
        <v>1102272009</v>
      </c>
      <c r="I196" s="111">
        <f>IFERROR(VLOOKUP(H196,Classes!$E$2:F205,2,0),"")</f>
        <v>40171</v>
      </c>
      <c r="J196" s="105" t="s">
        <v>490</v>
      </c>
    </row>
    <row r="197" spans="1:10" ht="20.100000000000001" customHeight="1">
      <c r="A197" s="91">
        <f t="shared" si="3"/>
        <v>196</v>
      </c>
      <c r="B197" s="99" t="s">
        <v>495</v>
      </c>
      <c r="C197" s="100" t="s">
        <v>23</v>
      </c>
      <c r="D197" s="101" t="s">
        <v>125</v>
      </c>
      <c r="E197" s="102">
        <v>40452</v>
      </c>
      <c r="F197" s="103">
        <v>34631</v>
      </c>
      <c r="G197" s="108">
        <f>IF(E197="","",('Page de Garde'!$J$22-Donnée!E197)-2)</f>
        <v>2097</v>
      </c>
      <c r="H197" s="107">
        <v>1502272010</v>
      </c>
      <c r="I197" s="111">
        <f>IFERROR(VLOOKUP(H197,Classes!$E$2:F206,2,0),"")</f>
        <v>40535</v>
      </c>
      <c r="J197" s="105" t="s">
        <v>491</v>
      </c>
    </row>
    <row r="198" spans="1:10" ht="20.100000000000001" customHeight="1">
      <c r="A198" s="91">
        <f t="shared" si="3"/>
        <v>197</v>
      </c>
      <c r="B198" s="99" t="s">
        <v>319</v>
      </c>
      <c r="C198" s="100" t="s">
        <v>23</v>
      </c>
      <c r="D198" s="101" t="s">
        <v>125</v>
      </c>
      <c r="E198" s="102">
        <v>40452</v>
      </c>
      <c r="F198" s="103">
        <v>34446</v>
      </c>
      <c r="G198" s="108">
        <f>IF(E198="","",('Page de Garde'!$J$22-Donnée!E198)-2)</f>
        <v>2097</v>
      </c>
      <c r="H198" s="107">
        <v>1502272010</v>
      </c>
      <c r="I198" s="111">
        <f>IFERROR(VLOOKUP(H198,Classes!$E$2:F207,2,0),"")</f>
        <v>40535</v>
      </c>
      <c r="J198" s="105" t="s">
        <v>491</v>
      </c>
    </row>
    <row r="199" spans="1:10" ht="20.100000000000001" customHeight="1">
      <c r="A199" s="91">
        <f t="shared" si="3"/>
        <v>198</v>
      </c>
      <c r="B199" s="99" t="s">
        <v>496</v>
      </c>
      <c r="C199" s="100" t="s">
        <v>23</v>
      </c>
      <c r="D199" s="101" t="s">
        <v>125</v>
      </c>
      <c r="E199" s="102">
        <v>40452</v>
      </c>
      <c r="F199" s="103">
        <v>34033</v>
      </c>
      <c r="G199" s="108">
        <f>IF(E199="","",('Page de Garde'!$J$22-Donnée!E199)-2)</f>
        <v>2097</v>
      </c>
      <c r="H199" s="107">
        <v>1502272010</v>
      </c>
      <c r="I199" s="111">
        <f>IFERROR(VLOOKUP(H199,Classes!$E$2:F208,2,0),"")</f>
        <v>40535</v>
      </c>
      <c r="J199" s="105" t="s">
        <v>491</v>
      </c>
    </row>
    <row r="200" spans="1:10" ht="20.100000000000001" customHeight="1">
      <c r="A200" s="91">
        <f t="shared" si="3"/>
        <v>199</v>
      </c>
      <c r="B200" s="99" t="s">
        <v>320</v>
      </c>
      <c r="C200" s="100" t="s">
        <v>23</v>
      </c>
      <c r="D200" s="101" t="s">
        <v>125</v>
      </c>
      <c r="E200" s="102">
        <v>40452</v>
      </c>
      <c r="F200" s="103">
        <v>34020</v>
      </c>
      <c r="G200" s="108">
        <f>IF(E200="","",('Page de Garde'!$J$22-Donnée!E200)-2)</f>
        <v>2097</v>
      </c>
      <c r="H200" s="107">
        <v>1102272009</v>
      </c>
      <c r="I200" s="111">
        <f>IFERROR(VLOOKUP(H200,Classes!$E$2:F209,2,0),"")</f>
        <v>40171</v>
      </c>
      <c r="J200" s="105" t="s">
        <v>490</v>
      </c>
    </row>
    <row r="201" spans="1:10" ht="20.100000000000001" customHeight="1">
      <c r="A201" s="91">
        <f t="shared" si="3"/>
        <v>200</v>
      </c>
      <c r="B201" s="99" t="s">
        <v>321</v>
      </c>
      <c r="C201" s="100" t="s">
        <v>23</v>
      </c>
      <c r="D201" s="101" t="s">
        <v>125</v>
      </c>
      <c r="E201" s="102">
        <v>40452</v>
      </c>
      <c r="F201" s="103">
        <v>34526</v>
      </c>
      <c r="G201" s="108">
        <f>IF(E201="","",('Page de Garde'!$J$22-Donnée!E201)-2)</f>
        <v>2097</v>
      </c>
      <c r="H201" s="107">
        <v>1102272009</v>
      </c>
      <c r="I201" s="111">
        <f>IFERROR(VLOOKUP(H201,Classes!$E$2:F210,2,0),"")</f>
        <v>40171</v>
      </c>
      <c r="J201" s="105" t="s">
        <v>490</v>
      </c>
    </row>
    <row r="202" spans="1:10" ht="20.100000000000001" customHeight="1">
      <c r="A202" s="91">
        <f t="shared" si="3"/>
        <v>201</v>
      </c>
      <c r="B202" s="99" t="s">
        <v>322</v>
      </c>
      <c r="C202" s="100" t="s">
        <v>23</v>
      </c>
      <c r="D202" s="101" t="s">
        <v>125</v>
      </c>
      <c r="E202" s="102">
        <v>40452</v>
      </c>
      <c r="F202" s="103">
        <v>34387</v>
      </c>
      <c r="G202" s="108">
        <f>IF(E202="","",('Page de Garde'!$J$22-Donnée!E202)-2)</f>
        <v>2097</v>
      </c>
      <c r="H202" s="107">
        <v>1502272010</v>
      </c>
      <c r="I202" s="111">
        <f>IFERROR(VLOOKUP(H202,Classes!$E$2:F211,2,0),"")</f>
        <v>40535</v>
      </c>
      <c r="J202" s="105" t="s">
        <v>491</v>
      </c>
    </row>
    <row r="203" spans="1:10" ht="20.100000000000001" customHeight="1">
      <c r="A203" s="91">
        <f t="shared" si="3"/>
        <v>202</v>
      </c>
      <c r="B203" s="99" t="s">
        <v>323</v>
      </c>
      <c r="C203" s="100" t="s">
        <v>23</v>
      </c>
      <c r="D203" s="101" t="s">
        <v>125</v>
      </c>
      <c r="E203" s="102">
        <v>40452</v>
      </c>
      <c r="F203" s="103">
        <v>33556</v>
      </c>
      <c r="G203" s="108">
        <f>IF(E203="","",('Page de Garde'!$J$22-Donnée!E203)-2)</f>
        <v>2097</v>
      </c>
      <c r="H203" s="107">
        <v>1102272009</v>
      </c>
      <c r="I203" s="111">
        <f>IFERROR(VLOOKUP(H203,Classes!$E$2:F212,2,0),"")</f>
        <v>40171</v>
      </c>
      <c r="J203" s="105" t="s">
        <v>490</v>
      </c>
    </row>
    <row r="204" spans="1:10" ht="20.100000000000001" customHeight="1">
      <c r="A204" s="91">
        <f t="shared" si="3"/>
        <v>203</v>
      </c>
      <c r="B204" s="99" t="s">
        <v>324</v>
      </c>
      <c r="C204" s="100" t="s">
        <v>23</v>
      </c>
      <c r="D204" s="101" t="s">
        <v>125</v>
      </c>
      <c r="E204" s="102">
        <v>40452</v>
      </c>
      <c r="F204" s="103">
        <v>33874</v>
      </c>
      <c r="G204" s="108">
        <f>IF(E204="","",('Page de Garde'!$J$22-Donnée!E204)-2)</f>
        <v>2097</v>
      </c>
      <c r="H204" s="107">
        <v>1502272010</v>
      </c>
      <c r="I204" s="111">
        <f>IFERROR(VLOOKUP(H204,Classes!$E$2:F213,2,0),"")</f>
        <v>40535</v>
      </c>
      <c r="J204" s="105" t="s">
        <v>491</v>
      </c>
    </row>
    <row r="205" spans="1:10" ht="20.100000000000001" customHeight="1">
      <c r="A205" s="91">
        <f t="shared" si="3"/>
        <v>204</v>
      </c>
      <c r="B205" s="99" t="s">
        <v>325</v>
      </c>
      <c r="C205" s="100" t="s">
        <v>23</v>
      </c>
      <c r="D205" s="101" t="s">
        <v>125</v>
      </c>
      <c r="E205" s="102">
        <v>40452</v>
      </c>
      <c r="F205" s="103">
        <v>34563</v>
      </c>
      <c r="G205" s="108">
        <f>IF(E205="","",('Page de Garde'!$J$22-Donnée!E205)-2)</f>
        <v>2097</v>
      </c>
      <c r="H205" s="107">
        <v>1502272010</v>
      </c>
      <c r="I205" s="111">
        <f>IFERROR(VLOOKUP(H205,Classes!$E$2:F214,2,0),"")</f>
        <v>40535</v>
      </c>
      <c r="J205" s="105" t="s">
        <v>491</v>
      </c>
    </row>
    <row r="206" spans="1:10" ht="20.100000000000001" customHeight="1">
      <c r="A206" s="91">
        <f t="shared" si="3"/>
        <v>205</v>
      </c>
      <c r="B206" s="99" t="s">
        <v>326</v>
      </c>
      <c r="C206" s="100" t="s">
        <v>23</v>
      </c>
      <c r="D206" s="101" t="s">
        <v>125</v>
      </c>
      <c r="E206" s="102">
        <v>40452</v>
      </c>
      <c r="F206" s="103">
        <v>34352</v>
      </c>
      <c r="G206" s="108">
        <f>IF(E206="","",('Page de Garde'!$J$22-Donnée!E206)-2)</f>
        <v>2097</v>
      </c>
      <c r="H206" s="107">
        <v>1102272009</v>
      </c>
      <c r="I206" s="111">
        <f>IFERROR(VLOOKUP(H206,Classes!$E$2:F215,2,0),"")</f>
        <v>40171</v>
      </c>
      <c r="J206" s="105" t="s">
        <v>490</v>
      </c>
    </row>
    <row r="207" spans="1:10" ht="20.100000000000001" customHeight="1">
      <c r="A207" s="91">
        <f t="shared" si="3"/>
        <v>206</v>
      </c>
      <c r="B207" s="99" t="s">
        <v>327</v>
      </c>
      <c r="C207" s="100" t="s">
        <v>23</v>
      </c>
      <c r="D207" s="101" t="s">
        <v>125</v>
      </c>
      <c r="E207" s="102">
        <v>40452</v>
      </c>
      <c r="F207" s="103">
        <v>34684</v>
      </c>
      <c r="G207" s="108">
        <f>IF(E207="","",('Page de Garde'!$J$22-Donnée!E207)-2)</f>
        <v>2097</v>
      </c>
      <c r="H207" s="107">
        <v>1102272009</v>
      </c>
      <c r="I207" s="111">
        <f>IFERROR(VLOOKUP(H207,Classes!$E$2:F216,2,0),"")</f>
        <v>40171</v>
      </c>
      <c r="J207" s="105" t="s">
        <v>490</v>
      </c>
    </row>
    <row r="208" spans="1:10" ht="20.100000000000001" customHeight="1">
      <c r="A208" s="91">
        <f t="shared" si="3"/>
        <v>207</v>
      </c>
      <c r="B208" s="99" t="s">
        <v>328</v>
      </c>
      <c r="C208" s="100" t="s">
        <v>23</v>
      </c>
      <c r="D208" s="101" t="s">
        <v>125</v>
      </c>
      <c r="E208" s="102">
        <v>40452</v>
      </c>
      <c r="F208" s="103">
        <v>34554</v>
      </c>
      <c r="G208" s="108">
        <f>IF(E208="","",('Page de Garde'!$J$22-Donnée!E208)-2)</f>
        <v>2097</v>
      </c>
      <c r="H208" s="107">
        <v>1502272010</v>
      </c>
      <c r="I208" s="111">
        <f>IFERROR(VLOOKUP(H208,Classes!$E$2:F217,2,0),"")</f>
        <v>40535</v>
      </c>
      <c r="J208" s="105" t="s">
        <v>491</v>
      </c>
    </row>
    <row r="209" spans="1:10" ht="20.100000000000001" customHeight="1">
      <c r="A209" s="91">
        <f t="shared" si="3"/>
        <v>208</v>
      </c>
      <c r="B209" s="99" t="s">
        <v>329</v>
      </c>
      <c r="C209" s="100" t="s">
        <v>23</v>
      </c>
      <c r="D209" s="101" t="s">
        <v>125</v>
      </c>
      <c r="E209" s="102">
        <v>40452</v>
      </c>
      <c r="F209" s="103">
        <v>34456</v>
      </c>
      <c r="G209" s="108">
        <f>IF(E209="","",('Page de Garde'!$J$22-Donnée!E209)-2)</f>
        <v>2097</v>
      </c>
      <c r="H209" s="107">
        <v>1302272010</v>
      </c>
      <c r="I209" s="111">
        <f>IFERROR(VLOOKUP(H209,Classes!$E$2:F218,2,0),"")</f>
        <v>40535</v>
      </c>
      <c r="J209" s="105" t="s">
        <v>490</v>
      </c>
    </row>
    <row r="210" spans="1:10" ht="20.100000000000001" customHeight="1">
      <c r="A210" s="91">
        <f t="shared" si="3"/>
        <v>209</v>
      </c>
      <c r="B210" s="99" t="s">
        <v>330</v>
      </c>
      <c r="C210" s="100" t="s">
        <v>24</v>
      </c>
      <c r="D210" s="101" t="s">
        <v>125</v>
      </c>
      <c r="E210" s="102">
        <v>40452</v>
      </c>
      <c r="F210" s="103">
        <v>34162</v>
      </c>
      <c r="G210" s="108">
        <f>IF(E210="","",('Page de Garde'!$J$22-Donnée!E210)-2)</f>
        <v>2097</v>
      </c>
      <c r="H210" s="107">
        <v>1502272010</v>
      </c>
      <c r="I210" s="111">
        <f>IFERROR(VLOOKUP(H210,Classes!$E$2:F219,2,0),"")</f>
        <v>40535</v>
      </c>
      <c r="J210" s="105" t="s">
        <v>491</v>
      </c>
    </row>
    <row r="211" spans="1:10" ht="20.100000000000001" customHeight="1">
      <c r="A211" s="91">
        <f t="shared" si="3"/>
        <v>210</v>
      </c>
      <c r="B211" s="99" t="s">
        <v>331</v>
      </c>
      <c r="C211" s="100" t="s">
        <v>24</v>
      </c>
      <c r="D211" s="101" t="s">
        <v>125</v>
      </c>
      <c r="E211" s="102">
        <v>40452</v>
      </c>
      <c r="F211" s="103">
        <v>34462</v>
      </c>
      <c r="G211" s="108">
        <f>IF(E211="","",('Page de Garde'!$J$22-Donnée!E211)-2)</f>
        <v>2097</v>
      </c>
      <c r="H211" s="107">
        <v>1502272010</v>
      </c>
      <c r="I211" s="111">
        <f>IFERROR(VLOOKUP(H211,Classes!$E$2:F220,2,0),"")</f>
        <v>40535</v>
      </c>
      <c r="J211" s="105" t="s">
        <v>491</v>
      </c>
    </row>
    <row r="212" spans="1:10" ht="20.100000000000001" customHeight="1">
      <c r="A212" s="91">
        <f t="shared" si="3"/>
        <v>211</v>
      </c>
      <c r="B212" s="99" t="s">
        <v>332</v>
      </c>
      <c r="C212" s="100" t="s">
        <v>24</v>
      </c>
      <c r="D212" s="101" t="s">
        <v>125</v>
      </c>
      <c r="E212" s="102">
        <v>40452</v>
      </c>
      <c r="F212" s="103">
        <v>34488</v>
      </c>
      <c r="G212" s="108">
        <f>IF(E212="","",('Page de Garde'!$J$22-Donnée!E212)-2)</f>
        <v>2097</v>
      </c>
      <c r="H212" s="107">
        <v>1102272009</v>
      </c>
      <c r="I212" s="111">
        <f>IFERROR(VLOOKUP(H212,Classes!$E$2:F221,2,0),"")</f>
        <v>40171</v>
      </c>
      <c r="J212" s="105" t="s">
        <v>490</v>
      </c>
    </row>
    <row r="213" spans="1:10" ht="20.100000000000001" customHeight="1">
      <c r="A213" s="91">
        <f t="shared" si="3"/>
        <v>212</v>
      </c>
      <c r="B213" s="99" t="s">
        <v>333</v>
      </c>
      <c r="C213" s="100" t="s">
        <v>24</v>
      </c>
      <c r="D213" s="101" t="s">
        <v>125</v>
      </c>
      <c r="E213" s="102">
        <v>40452</v>
      </c>
      <c r="F213" s="103">
        <v>34002</v>
      </c>
      <c r="G213" s="108">
        <f>IF(E213="","",('Page de Garde'!$J$22-Donnée!E213)-2)</f>
        <v>2097</v>
      </c>
      <c r="H213" s="107">
        <v>1502272010</v>
      </c>
      <c r="I213" s="111">
        <f>IFERROR(VLOOKUP(H213,Classes!$E$2:F222,2,0),"")</f>
        <v>40535</v>
      </c>
      <c r="J213" s="105" t="s">
        <v>491</v>
      </c>
    </row>
    <row r="214" spans="1:10" ht="20.100000000000001" customHeight="1">
      <c r="A214" s="91">
        <f t="shared" si="3"/>
        <v>213</v>
      </c>
      <c r="B214" s="99" t="s">
        <v>334</v>
      </c>
      <c r="C214" s="100" t="s">
        <v>24</v>
      </c>
      <c r="D214" s="101" t="s">
        <v>125</v>
      </c>
      <c r="E214" s="102">
        <v>40452</v>
      </c>
      <c r="F214" s="103">
        <v>33961</v>
      </c>
      <c r="G214" s="108">
        <f>IF(E214="","",('Page de Garde'!$J$22-Donnée!E214)-2)</f>
        <v>2097</v>
      </c>
      <c r="H214" s="107">
        <v>1102272009</v>
      </c>
      <c r="I214" s="111">
        <f>IFERROR(VLOOKUP(H214,Classes!$E$2:F223,2,0),"")</f>
        <v>40171</v>
      </c>
      <c r="J214" s="105" t="s">
        <v>490</v>
      </c>
    </row>
    <row r="215" spans="1:10" ht="20.100000000000001" customHeight="1">
      <c r="A215" s="91">
        <f t="shared" si="3"/>
        <v>214</v>
      </c>
      <c r="B215" s="99" t="s">
        <v>335</v>
      </c>
      <c r="C215" s="100" t="s">
        <v>24</v>
      </c>
      <c r="D215" s="101" t="s">
        <v>125</v>
      </c>
      <c r="E215" s="102">
        <v>40452</v>
      </c>
      <c r="F215" s="103">
        <v>34000</v>
      </c>
      <c r="G215" s="108">
        <f>IF(E215="","",('Page de Garde'!$J$22-Donnée!E215)-2)</f>
        <v>2097</v>
      </c>
      <c r="H215" s="107">
        <v>1102272009</v>
      </c>
      <c r="I215" s="111">
        <f>IFERROR(VLOOKUP(H215,Classes!$E$2:F224,2,0),"")</f>
        <v>40171</v>
      </c>
      <c r="J215" s="105" t="s">
        <v>490</v>
      </c>
    </row>
    <row r="216" spans="1:10" ht="20.100000000000001" customHeight="1">
      <c r="A216" s="91">
        <f t="shared" si="3"/>
        <v>215</v>
      </c>
      <c r="B216" s="99" t="s">
        <v>336</v>
      </c>
      <c r="C216" s="100" t="s">
        <v>24</v>
      </c>
      <c r="D216" s="101" t="s">
        <v>125</v>
      </c>
      <c r="E216" s="102">
        <v>40452</v>
      </c>
      <c r="F216" s="103">
        <v>34109</v>
      </c>
      <c r="G216" s="108">
        <f>IF(E216="","",('Page de Garde'!$J$22-Donnée!E216)-2)</f>
        <v>2097</v>
      </c>
      <c r="H216" s="107">
        <v>1102272009</v>
      </c>
      <c r="I216" s="111">
        <f>IFERROR(VLOOKUP(H216,Classes!$E$2:F225,2,0),"")</f>
        <v>40171</v>
      </c>
      <c r="J216" s="105" t="s">
        <v>490</v>
      </c>
    </row>
    <row r="217" spans="1:10" ht="20.100000000000001" customHeight="1">
      <c r="A217" s="91">
        <f t="shared" si="3"/>
        <v>216</v>
      </c>
      <c r="B217" s="99" t="s">
        <v>337</v>
      </c>
      <c r="C217" s="100" t="s">
        <v>24</v>
      </c>
      <c r="D217" s="101" t="s">
        <v>125</v>
      </c>
      <c r="E217" s="102">
        <v>40452</v>
      </c>
      <c r="F217" s="103">
        <v>34192</v>
      </c>
      <c r="G217" s="108">
        <f>IF(E217="","",('Page de Garde'!$J$22-Donnée!E217)-2)</f>
        <v>2097</v>
      </c>
      <c r="H217" s="107">
        <v>1502272010</v>
      </c>
      <c r="I217" s="111">
        <f>IFERROR(VLOOKUP(H217,Classes!$E$2:F226,2,0),"")</f>
        <v>40535</v>
      </c>
      <c r="J217" s="105" t="s">
        <v>491</v>
      </c>
    </row>
    <row r="218" spans="1:10" ht="20.100000000000001" customHeight="1">
      <c r="A218" s="91">
        <f t="shared" si="3"/>
        <v>217</v>
      </c>
      <c r="B218" s="99" t="s">
        <v>338</v>
      </c>
      <c r="C218" s="100" t="s">
        <v>24</v>
      </c>
      <c r="D218" s="101" t="s">
        <v>125</v>
      </c>
      <c r="E218" s="102">
        <v>40452</v>
      </c>
      <c r="F218" s="103">
        <v>34204</v>
      </c>
      <c r="G218" s="108">
        <f>IF(E218="","",('Page de Garde'!$J$22-Donnée!E218)-2)</f>
        <v>2097</v>
      </c>
      <c r="H218" s="107">
        <v>1102272009</v>
      </c>
      <c r="I218" s="111">
        <f>IFERROR(VLOOKUP(H218,Classes!$E$2:F227,2,0),"")</f>
        <v>40171</v>
      </c>
      <c r="J218" s="105" t="s">
        <v>490</v>
      </c>
    </row>
    <row r="219" spans="1:10" ht="20.100000000000001" customHeight="1">
      <c r="A219" s="91">
        <f t="shared" si="3"/>
        <v>218</v>
      </c>
      <c r="B219" s="99" t="s">
        <v>339</v>
      </c>
      <c r="C219" s="100" t="s">
        <v>24</v>
      </c>
      <c r="D219" s="101" t="s">
        <v>125</v>
      </c>
      <c r="E219" s="102">
        <v>40452</v>
      </c>
      <c r="F219" s="103">
        <v>34601</v>
      </c>
      <c r="G219" s="108">
        <f>IF(E219="","",('Page de Garde'!$J$22-Donnée!E219)-2)</f>
        <v>2097</v>
      </c>
      <c r="H219" s="107">
        <v>1502272010</v>
      </c>
      <c r="I219" s="111">
        <f>IFERROR(VLOOKUP(H219,Classes!$E$2:F228,2,0),"")</f>
        <v>40535</v>
      </c>
      <c r="J219" s="105" t="s">
        <v>491</v>
      </c>
    </row>
    <row r="220" spans="1:10" ht="20.100000000000001" customHeight="1">
      <c r="A220" s="91">
        <f t="shared" si="3"/>
        <v>219</v>
      </c>
      <c r="B220" s="99" t="s">
        <v>340</v>
      </c>
      <c r="C220" s="100" t="s">
        <v>24</v>
      </c>
      <c r="D220" s="101" t="s">
        <v>125</v>
      </c>
      <c r="E220" s="102">
        <v>40452</v>
      </c>
      <c r="F220" s="103">
        <v>34042</v>
      </c>
      <c r="G220" s="108">
        <f>IF(E220="","",('Page de Garde'!$J$22-Donnée!E220)-2)</f>
        <v>2097</v>
      </c>
      <c r="H220" s="107">
        <v>1102272009</v>
      </c>
      <c r="I220" s="111">
        <f>IFERROR(VLOOKUP(H220,Classes!$E$2:F229,2,0),"")</f>
        <v>40171</v>
      </c>
      <c r="J220" s="105" t="s">
        <v>490</v>
      </c>
    </row>
    <row r="221" spans="1:10" ht="20.100000000000001" customHeight="1">
      <c r="A221" s="91">
        <f t="shared" si="3"/>
        <v>220</v>
      </c>
      <c r="B221" s="99" t="s">
        <v>341</v>
      </c>
      <c r="C221" s="100" t="s">
        <v>24</v>
      </c>
      <c r="D221" s="101" t="s">
        <v>125</v>
      </c>
      <c r="E221" s="102">
        <v>40452</v>
      </c>
      <c r="F221" s="103">
        <v>34626</v>
      </c>
      <c r="G221" s="108">
        <f>IF(E221="","",('Page de Garde'!$J$22-Donnée!E221)-2)</f>
        <v>2097</v>
      </c>
      <c r="H221" s="107">
        <v>1102272009</v>
      </c>
      <c r="I221" s="111">
        <f>IFERROR(VLOOKUP(H221,Classes!$E$2:F230,2,0),"")</f>
        <v>40171</v>
      </c>
      <c r="J221" s="105" t="s">
        <v>490</v>
      </c>
    </row>
    <row r="222" spans="1:10" ht="20.100000000000001" customHeight="1">
      <c r="A222" s="91">
        <f t="shared" si="3"/>
        <v>221</v>
      </c>
      <c r="B222" s="99" t="s">
        <v>497</v>
      </c>
      <c r="C222" s="100" t="s">
        <v>24</v>
      </c>
      <c r="D222" s="101" t="s">
        <v>125</v>
      </c>
      <c r="E222" s="102">
        <v>40452</v>
      </c>
      <c r="F222" s="103">
        <v>33952</v>
      </c>
      <c r="G222" s="108">
        <f>IF(E222="","",('Page de Garde'!$J$22-Donnée!E222)-2)</f>
        <v>2097</v>
      </c>
      <c r="H222" s="107">
        <v>1502272010</v>
      </c>
      <c r="I222" s="111">
        <f>IFERROR(VLOOKUP(H222,Classes!$E$2:F231,2,0),"")</f>
        <v>40535</v>
      </c>
      <c r="J222" s="105" t="s">
        <v>491</v>
      </c>
    </row>
    <row r="223" spans="1:10" ht="20.100000000000001" customHeight="1">
      <c r="A223" s="91">
        <f t="shared" si="3"/>
        <v>222</v>
      </c>
      <c r="B223" s="99" t="s">
        <v>342</v>
      </c>
      <c r="C223" s="100" t="s">
        <v>24</v>
      </c>
      <c r="D223" s="101" t="s">
        <v>125</v>
      </c>
      <c r="E223" s="102">
        <v>40452</v>
      </c>
      <c r="F223" s="103">
        <v>34003</v>
      </c>
      <c r="G223" s="108">
        <f>IF(E223="","",('Page de Garde'!$J$22-Donnée!E223)-2)</f>
        <v>2097</v>
      </c>
      <c r="H223" s="107">
        <v>1102272009</v>
      </c>
      <c r="I223" s="111">
        <f>IFERROR(VLOOKUP(H223,Classes!$E$2:F232,2,0),"")</f>
        <v>40171</v>
      </c>
      <c r="J223" s="105" t="s">
        <v>490</v>
      </c>
    </row>
    <row r="224" spans="1:10" ht="20.100000000000001" customHeight="1">
      <c r="A224" s="91">
        <f t="shared" si="3"/>
        <v>223</v>
      </c>
      <c r="B224" s="99" t="s">
        <v>343</v>
      </c>
      <c r="C224" s="100" t="s">
        <v>24</v>
      </c>
      <c r="D224" s="101" t="s">
        <v>125</v>
      </c>
      <c r="E224" s="102">
        <v>40452</v>
      </c>
      <c r="F224" s="103">
        <v>33355</v>
      </c>
      <c r="G224" s="108">
        <f>IF(E224="","",('Page de Garde'!$J$22-Donnée!E224)-2)</f>
        <v>2097</v>
      </c>
      <c r="H224" s="107">
        <v>1502272010</v>
      </c>
      <c r="I224" s="111">
        <f>IFERROR(VLOOKUP(H224,Classes!$E$2:F233,2,0),"")</f>
        <v>40535</v>
      </c>
      <c r="J224" s="105" t="s">
        <v>491</v>
      </c>
    </row>
    <row r="225" spans="1:10" ht="20.100000000000001" customHeight="1">
      <c r="A225" s="91">
        <f t="shared" si="3"/>
        <v>224</v>
      </c>
      <c r="B225" s="99" t="s">
        <v>344</v>
      </c>
      <c r="C225" s="100" t="s">
        <v>17</v>
      </c>
      <c r="D225" s="101" t="s">
        <v>125</v>
      </c>
      <c r="E225" s="102">
        <v>40452</v>
      </c>
      <c r="F225" s="103">
        <v>34433</v>
      </c>
      <c r="G225" s="108">
        <f>IF(E225="","",('Page de Garde'!$J$22-Donnée!E225)-2)</f>
        <v>2097</v>
      </c>
      <c r="H225" s="107">
        <v>1502272010</v>
      </c>
      <c r="I225" s="111">
        <f>IFERROR(VLOOKUP(H225,Classes!$E$2:F234,2,0),"")</f>
        <v>40535</v>
      </c>
      <c r="J225" s="105" t="s">
        <v>491</v>
      </c>
    </row>
    <row r="226" spans="1:10" ht="20.100000000000001" customHeight="1">
      <c r="A226" s="91">
        <f t="shared" si="3"/>
        <v>225</v>
      </c>
      <c r="B226" s="99" t="s">
        <v>345</v>
      </c>
      <c r="C226" s="100" t="s">
        <v>17</v>
      </c>
      <c r="D226" s="101" t="s">
        <v>125</v>
      </c>
      <c r="E226" s="102">
        <v>40452</v>
      </c>
      <c r="F226" s="103">
        <v>34094</v>
      </c>
      <c r="G226" s="108">
        <f>IF(E226="","",('Page de Garde'!$J$22-Donnée!E226)-2)</f>
        <v>2097</v>
      </c>
      <c r="H226" s="107">
        <v>1502272010</v>
      </c>
      <c r="I226" s="111">
        <f>IFERROR(VLOOKUP(H226,Classes!$E$2:F235,2,0),"")</f>
        <v>40535</v>
      </c>
      <c r="J226" s="105" t="s">
        <v>491</v>
      </c>
    </row>
    <row r="227" spans="1:10" ht="20.100000000000001" customHeight="1">
      <c r="A227" s="91">
        <f t="shared" si="3"/>
        <v>226</v>
      </c>
      <c r="B227" s="99" t="s">
        <v>346</v>
      </c>
      <c r="C227" s="100" t="s">
        <v>17</v>
      </c>
      <c r="D227" s="101" t="s">
        <v>125</v>
      </c>
      <c r="E227" s="102">
        <v>40452</v>
      </c>
      <c r="F227" s="103">
        <v>34609</v>
      </c>
      <c r="G227" s="108">
        <f>IF(E227="","",('Page de Garde'!$J$22-Donnée!E227)-2)</f>
        <v>2097</v>
      </c>
      <c r="H227" s="107">
        <v>1502272010</v>
      </c>
      <c r="I227" s="111">
        <f>IFERROR(VLOOKUP(H227,Classes!$E$2:F236,2,0),"")</f>
        <v>40535</v>
      </c>
      <c r="J227" s="105" t="s">
        <v>491</v>
      </c>
    </row>
    <row r="228" spans="1:10" ht="20.100000000000001" customHeight="1">
      <c r="A228" s="91">
        <f t="shared" si="3"/>
        <v>227</v>
      </c>
      <c r="B228" s="99" t="s">
        <v>347</v>
      </c>
      <c r="C228" s="100" t="s">
        <v>17</v>
      </c>
      <c r="D228" s="101" t="s">
        <v>125</v>
      </c>
      <c r="E228" s="102">
        <v>40452</v>
      </c>
      <c r="F228" s="103">
        <v>34609</v>
      </c>
      <c r="G228" s="108">
        <f>IF(E228="","",('Page de Garde'!$J$22-Donnée!E228)-2)</f>
        <v>2097</v>
      </c>
      <c r="H228" s="107">
        <v>1102272009</v>
      </c>
      <c r="I228" s="111">
        <f>IFERROR(VLOOKUP(H228,Classes!$E$2:F237,2,0),"")</f>
        <v>40171</v>
      </c>
      <c r="J228" s="105" t="s">
        <v>490</v>
      </c>
    </row>
    <row r="229" spans="1:10" ht="20.100000000000001" customHeight="1">
      <c r="A229" s="91">
        <f t="shared" si="3"/>
        <v>228</v>
      </c>
      <c r="B229" s="99" t="s">
        <v>348</v>
      </c>
      <c r="C229" s="100" t="s">
        <v>17</v>
      </c>
      <c r="D229" s="101" t="s">
        <v>125</v>
      </c>
      <c r="E229" s="102">
        <v>40452</v>
      </c>
      <c r="F229" s="103">
        <v>34373</v>
      </c>
      <c r="G229" s="108">
        <f>IF(E229="","",('Page de Garde'!$J$22-Donnée!E229)-2)</f>
        <v>2097</v>
      </c>
      <c r="H229" s="107">
        <v>1502272010</v>
      </c>
      <c r="I229" s="111">
        <f>IFERROR(VLOOKUP(H229,Classes!$E$2:F238,2,0),"")</f>
        <v>40535</v>
      </c>
      <c r="J229" s="105" t="s">
        <v>491</v>
      </c>
    </row>
    <row r="230" spans="1:10" ht="20.100000000000001" customHeight="1">
      <c r="A230" s="91">
        <f t="shared" si="3"/>
        <v>229</v>
      </c>
      <c r="B230" s="99" t="s">
        <v>349</v>
      </c>
      <c r="C230" s="100" t="s">
        <v>17</v>
      </c>
      <c r="D230" s="101" t="s">
        <v>125</v>
      </c>
      <c r="E230" s="102">
        <v>40452</v>
      </c>
      <c r="F230" s="103">
        <v>34078</v>
      </c>
      <c r="G230" s="108">
        <f>IF(E230="","",('Page de Garde'!$J$22-Donnée!E230)-2)</f>
        <v>2097</v>
      </c>
      <c r="H230" s="107">
        <v>1502272010</v>
      </c>
      <c r="I230" s="111">
        <f>IFERROR(VLOOKUP(H230,Classes!$E$2:F239,2,0),"")</f>
        <v>40535</v>
      </c>
      <c r="J230" s="105" t="s">
        <v>491</v>
      </c>
    </row>
    <row r="231" spans="1:10" ht="20.100000000000001" customHeight="1">
      <c r="A231" s="91">
        <f t="shared" si="3"/>
        <v>230</v>
      </c>
      <c r="B231" s="99" t="s">
        <v>350</v>
      </c>
      <c r="C231" s="100" t="s">
        <v>17</v>
      </c>
      <c r="D231" s="101" t="s">
        <v>125</v>
      </c>
      <c r="E231" s="102">
        <v>40452</v>
      </c>
      <c r="F231" s="103">
        <v>33995</v>
      </c>
      <c r="G231" s="108">
        <f>IF(E231="","",('Page de Garde'!$J$22-Donnée!E231)-2)</f>
        <v>2097</v>
      </c>
      <c r="H231" s="107">
        <v>1502272010</v>
      </c>
      <c r="I231" s="111">
        <f>IFERROR(VLOOKUP(H231,Classes!$E$2:F240,2,0),"")</f>
        <v>40535</v>
      </c>
      <c r="J231" s="105" t="s">
        <v>491</v>
      </c>
    </row>
    <row r="232" spans="1:10" ht="20.100000000000001" customHeight="1">
      <c r="A232" s="91">
        <f t="shared" si="3"/>
        <v>231</v>
      </c>
      <c r="B232" s="99" t="s">
        <v>351</v>
      </c>
      <c r="C232" s="100" t="s">
        <v>17</v>
      </c>
      <c r="D232" s="101" t="s">
        <v>125</v>
      </c>
      <c r="E232" s="102">
        <v>40452</v>
      </c>
      <c r="F232" s="103">
        <v>34659</v>
      </c>
      <c r="G232" s="108">
        <f>IF(E232="","",('Page de Garde'!$J$22-Donnée!E232)-2)</f>
        <v>2097</v>
      </c>
      <c r="H232" s="107">
        <v>1502272010</v>
      </c>
      <c r="I232" s="111">
        <f>IFERROR(VLOOKUP(H232,Classes!$E$2:F241,2,0),"")</f>
        <v>40535</v>
      </c>
      <c r="J232" s="105" t="s">
        <v>491</v>
      </c>
    </row>
    <row r="233" spans="1:10" ht="20.100000000000001" customHeight="1">
      <c r="A233" s="91">
        <f t="shared" si="3"/>
        <v>232</v>
      </c>
      <c r="B233" s="99" t="s">
        <v>352</v>
      </c>
      <c r="C233" s="100" t="s">
        <v>17</v>
      </c>
      <c r="D233" s="101" t="s">
        <v>125</v>
      </c>
      <c r="E233" s="102">
        <v>40452</v>
      </c>
      <c r="F233" s="103">
        <v>33950</v>
      </c>
      <c r="G233" s="108">
        <f>IF(E233="","",('Page de Garde'!$J$22-Donnée!E233)-2)</f>
        <v>2097</v>
      </c>
      <c r="H233" s="107">
        <v>1502272010</v>
      </c>
      <c r="I233" s="111">
        <f>IFERROR(VLOOKUP(H233,Classes!$E$2:F242,2,0),"")</f>
        <v>40535</v>
      </c>
      <c r="J233" s="105" t="s">
        <v>491</v>
      </c>
    </row>
    <row r="234" spans="1:10" ht="20.100000000000001" customHeight="1">
      <c r="A234" s="91">
        <f t="shared" si="3"/>
        <v>233</v>
      </c>
      <c r="B234" s="99" t="s">
        <v>353</v>
      </c>
      <c r="C234" s="100" t="s">
        <v>17</v>
      </c>
      <c r="D234" s="101" t="s">
        <v>125</v>
      </c>
      <c r="E234" s="102">
        <v>40452</v>
      </c>
      <c r="F234" s="103">
        <v>34506</v>
      </c>
      <c r="G234" s="108">
        <f>IF(E234="","",('Page de Garde'!$J$22-Donnée!E234)-2)</f>
        <v>2097</v>
      </c>
      <c r="H234" s="107">
        <v>1102272009</v>
      </c>
      <c r="I234" s="111">
        <f>IFERROR(VLOOKUP(H234,Classes!$E$2:F243,2,0),"")</f>
        <v>40171</v>
      </c>
      <c r="J234" s="105" t="s">
        <v>490</v>
      </c>
    </row>
    <row r="235" spans="1:10" ht="20.100000000000001" customHeight="1">
      <c r="A235" s="91">
        <f t="shared" si="3"/>
        <v>234</v>
      </c>
      <c r="B235" s="99" t="s">
        <v>276</v>
      </c>
      <c r="C235" s="100" t="s">
        <v>17</v>
      </c>
      <c r="D235" s="101" t="s">
        <v>125</v>
      </c>
      <c r="E235" s="102">
        <v>40452</v>
      </c>
      <c r="F235" s="103">
        <v>34498</v>
      </c>
      <c r="G235" s="108">
        <f>IF(E235="","",('Page de Garde'!$J$22-Donnée!E235)-2)</f>
        <v>2097</v>
      </c>
      <c r="H235" s="107">
        <v>1502272010</v>
      </c>
      <c r="I235" s="111">
        <f>IFERROR(VLOOKUP(H235,Classes!$E$2:F244,2,0),"")</f>
        <v>40535</v>
      </c>
      <c r="J235" s="105" t="s">
        <v>491</v>
      </c>
    </row>
    <row r="236" spans="1:10" ht="20.100000000000001" customHeight="1">
      <c r="A236" s="91">
        <f t="shared" si="3"/>
        <v>235</v>
      </c>
      <c r="B236" s="99" t="s">
        <v>354</v>
      </c>
      <c r="C236" s="100" t="s">
        <v>17</v>
      </c>
      <c r="D236" s="101" t="s">
        <v>125</v>
      </c>
      <c r="E236" s="102">
        <v>40452</v>
      </c>
      <c r="F236" s="103">
        <v>33553</v>
      </c>
      <c r="G236" s="108">
        <f>IF(E236="","",('Page de Garde'!$J$22-Donnée!E236)-2)</f>
        <v>2097</v>
      </c>
      <c r="H236" s="107">
        <v>1102272009</v>
      </c>
      <c r="I236" s="111">
        <f>IFERROR(VLOOKUP(H236,Classes!$E$2:F245,2,0),"")</f>
        <v>40171</v>
      </c>
      <c r="J236" s="105" t="s">
        <v>490</v>
      </c>
    </row>
    <row r="237" spans="1:10" ht="20.100000000000001" customHeight="1">
      <c r="A237" s="91">
        <f t="shared" si="3"/>
        <v>236</v>
      </c>
      <c r="B237" s="99" t="s">
        <v>355</v>
      </c>
      <c r="C237" s="100" t="s">
        <v>17</v>
      </c>
      <c r="D237" s="101" t="s">
        <v>125</v>
      </c>
      <c r="E237" s="102">
        <v>40452</v>
      </c>
      <c r="F237" s="103">
        <v>34524</v>
      </c>
      <c r="G237" s="108">
        <f>IF(E237="","",('Page de Garde'!$J$22-Donnée!E237)-2)</f>
        <v>2097</v>
      </c>
      <c r="H237" s="107">
        <v>1502272010</v>
      </c>
      <c r="I237" s="111">
        <f>IFERROR(VLOOKUP(H237,Classes!$E$2:F246,2,0),"")</f>
        <v>40535</v>
      </c>
      <c r="J237" s="105" t="s">
        <v>491</v>
      </c>
    </row>
    <row r="238" spans="1:10" ht="20.100000000000001" customHeight="1">
      <c r="A238" s="91">
        <f t="shared" si="3"/>
        <v>237</v>
      </c>
      <c r="B238" s="99" t="s">
        <v>356</v>
      </c>
      <c r="C238" s="100" t="s">
        <v>17</v>
      </c>
      <c r="D238" s="101" t="s">
        <v>125</v>
      </c>
      <c r="E238" s="102">
        <v>40452</v>
      </c>
      <c r="F238" s="103">
        <v>34531</v>
      </c>
      <c r="G238" s="108">
        <f>IF(E238="","",('Page de Garde'!$J$22-Donnée!E238)-2)</f>
        <v>2097</v>
      </c>
      <c r="H238" s="107">
        <v>1102272009</v>
      </c>
      <c r="I238" s="111">
        <f>IFERROR(VLOOKUP(H238,Classes!$E$2:F247,2,0),"")</f>
        <v>40171</v>
      </c>
      <c r="J238" s="105" t="s">
        <v>490</v>
      </c>
    </row>
    <row r="239" spans="1:10" ht="20.100000000000001" customHeight="1">
      <c r="A239" s="91">
        <f t="shared" si="3"/>
        <v>238</v>
      </c>
      <c r="B239" s="99" t="s">
        <v>357</v>
      </c>
      <c r="C239" s="100" t="s">
        <v>17</v>
      </c>
      <c r="D239" s="101" t="s">
        <v>125</v>
      </c>
      <c r="E239" s="102">
        <v>40452</v>
      </c>
      <c r="F239" s="103">
        <v>33657</v>
      </c>
      <c r="G239" s="108">
        <f>IF(E239="","",('Page de Garde'!$J$22-Donnée!E239)-2)</f>
        <v>2097</v>
      </c>
      <c r="H239" s="107">
        <v>1502272010</v>
      </c>
      <c r="I239" s="111">
        <f>IFERROR(VLOOKUP(H239,Classes!$E$2:F248,2,0),"")</f>
        <v>40535</v>
      </c>
      <c r="J239" s="105" t="s">
        <v>491</v>
      </c>
    </row>
    <row r="240" spans="1:10" ht="20.100000000000001" customHeight="1">
      <c r="A240" s="91">
        <f t="shared" si="3"/>
        <v>239</v>
      </c>
      <c r="B240" s="99" t="s">
        <v>358</v>
      </c>
      <c r="C240" s="100" t="s">
        <v>17</v>
      </c>
      <c r="D240" s="101" t="s">
        <v>125</v>
      </c>
      <c r="E240" s="102">
        <v>40452</v>
      </c>
      <c r="F240" s="103">
        <v>33297</v>
      </c>
      <c r="G240" s="108">
        <f>IF(E240="","",('Page de Garde'!$J$22-Donnée!E240)-2)</f>
        <v>2097</v>
      </c>
      <c r="H240" s="107">
        <v>1502272010</v>
      </c>
      <c r="I240" s="111">
        <f>IFERROR(VLOOKUP(H240,Classes!$E$2:F249,2,0),"")</f>
        <v>40535</v>
      </c>
      <c r="J240" s="105" t="s">
        <v>491</v>
      </c>
    </row>
    <row r="241" spans="1:10" ht="20.100000000000001" customHeight="1">
      <c r="A241" s="91">
        <f t="shared" si="3"/>
        <v>240</v>
      </c>
      <c r="B241" s="99" t="s">
        <v>359</v>
      </c>
      <c r="C241" s="100" t="s">
        <v>17</v>
      </c>
      <c r="D241" s="101" t="s">
        <v>125</v>
      </c>
      <c r="E241" s="102">
        <v>40452</v>
      </c>
      <c r="F241" s="103">
        <v>33433</v>
      </c>
      <c r="G241" s="108">
        <f>IF(E241="","",('Page de Garde'!$J$22-Donnée!E241)-2)</f>
        <v>2097</v>
      </c>
      <c r="H241" s="107">
        <v>1502272010</v>
      </c>
      <c r="I241" s="111">
        <f>IFERROR(VLOOKUP(H241,Classes!$E$2:F250,2,0),"")</f>
        <v>40535</v>
      </c>
      <c r="J241" s="105" t="s">
        <v>491</v>
      </c>
    </row>
    <row r="242" spans="1:10" ht="20.100000000000001" customHeight="1">
      <c r="A242" s="91">
        <f t="shared" si="3"/>
        <v>241</v>
      </c>
      <c r="B242" s="99" t="s">
        <v>360</v>
      </c>
      <c r="C242" s="100" t="s">
        <v>17</v>
      </c>
      <c r="D242" s="101" t="s">
        <v>125</v>
      </c>
      <c r="E242" s="102">
        <v>40452</v>
      </c>
      <c r="F242" s="103">
        <v>33849</v>
      </c>
      <c r="G242" s="108">
        <f>IF(E242="","",('Page de Garde'!$J$22-Donnée!E242)-2)</f>
        <v>2097</v>
      </c>
      <c r="H242" s="107">
        <v>1102272009</v>
      </c>
      <c r="I242" s="111">
        <f>IFERROR(VLOOKUP(H242,Classes!$E$2:F251,2,0),"")</f>
        <v>40171</v>
      </c>
      <c r="J242" s="105" t="s">
        <v>490</v>
      </c>
    </row>
    <row r="243" spans="1:10" ht="20.100000000000001" customHeight="1">
      <c r="A243" s="91">
        <f t="shared" si="3"/>
        <v>242</v>
      </c>
      <c r="B243" s="99" t="s">
        <v>361</v>
      </c>
      <c r="C243" s="100" t="s">
        <v>17</v>
      </c>
      <c r="D243" s="101" t="s">
        <v>125</v>
      </c>
      <c r="E243" s="102">
        <v>40452</v>
      </c>
      <c r="F243" s="103">
        <v>34492</v>
      </c>
      <c r="G243" s="108">
        <f>IF(E243="","",('Page de Garde'!$J$22-Donnée!E243)-2)</f>
        <v>2097</v>
      </c>
      <c r="H243" s="107">
        <v>1102272009</v>
      </c>
      <c r="I243" s="111">
        <f>IFERROR(VLOOKUP(H243,Classes!$E$2:F252,2,0),"")</f>
        <v>40171</v>
      </c>
      <c r="J243" s="105" t="s">
        <v>490</v>
      </c>
    </row>
    <row r="244" spans="1:10" ht="20.100000000000001" customHeight="1">
      <c r="A244" s="91">
        <f t="shared" si="3"/>
        <v>243</v>
      </c>
      <c r="B244" s="99" t="s">
        <v>362</v>
      </c>
      <c r="C244" s="100" t="s">
        <v>17</v>
      </c>
      <c r="D244" s="101" t="s">
        <v>125</v>
      </c>
      <c r="E244" s="102">
        <v>40452</v>
      </c>
      <c r="F244" s="103">
        <v>34185</v>
      </c>
      <c r="G244" s="108">
        <f>IF(E244="","",('Page de Garde'!$J$22-Donnée!E244)-2)</f>
        <v>2097</v>
      </c>
      <c r="H244" s="107">
        <v>1102272009</v>
      </c>
      <c r="I244" s="111">
        <f>IFERROR(VLOOKUP(H244,Classes!$E$2:F253,2,0),"")</f>
        <v>40171</v>
      </c>
      <c r="J244" s="105" t="s">
        <v>490</v>
      </c>
    </row>
    <row r="245" spans="1:10" ht="20.100000000000001" customHeight="1">
      <c r="A245" s="91">
        <f t="shared" si="3"/>
        <v>244</v>
      </c>
      <c r="B245" s="99" t="s">
        <v>363</v>
      </c>
      <c r="C245" s="100" t="s">
        <v>17</v>
      </c>
      <c r="D245" s="101" t="s">
        <v>125</v>
      </c>
      <c r="E245" s="102">
        <v>40452</v>
      </c>
      <c r="F245" s="103">
        <v>33961</v>
      </c>
      <c r="G245" s="108">
        <f>IF(E245="","",('Page de Garde'!$J$22-Donnée!E245)-2)</f>
        <v>2097</v>
      </c>
      <c r="H245" s="107">
        <v>1102272009</v>
      </c>
      <c r="I245" s="111">
        <f>IFERROR(VLOOKUP(H245,Classes!$E$2:F254,2,0),"")</f>
        <v>40171</v>
      </c>
      <c r="J245" s="105" t="s">
        <v>490</v>
      </c>
    </row>
    <row r="246" spans="1:10" ht="20.100000000000001" customHeight="1">
      <c r="A246" s="91">
        <f t="shared" si="3"/>
        <v>245</v>
      </c>
      <c r="B246" s="99" t="s">
        <v>364</v>
      </c>
      <c r="C246" s="100" t="s">
        <v>17</v>
      </c>
      <c r="D246" s="101" t="s">
        <v>125</v>
      </c>
      <c r="E246" s="102">
        <v>40452</v>
      </c>
      <c r="F246" s="103">
        <v>34144</v>
      </c>
      <c r="G246" s="108">
        <f>IF(E246="","",('Page de Garde'!$J$22-Donnée!E246)-2)</f>
        <v>2097</v>
      </c>
      <c r="H246" s="107">
        <v>1502272010</v>
      </c>
      <c r="I246" s="111">
        <f>IFERROR(VLOOKUP(H246,Classes!$E$2:F255,2,0),"")</f>
        <v>40535</v>
      </c>
      <c r="J246" s="105" t="s">
        <v>491</v>
      </c>
    </row>
    <row r="247" spans="1:10" ht="20.100000000000001" customHeight="1">
      <c r="A247" s="91">
        <f t="shared" si="3"/>
        <v>246</v>
      </c>
      <c r="B247" s="99" t="s">
        <v>365</v>
      </c>
      <c r="C247" s="100" t="s">
        <v>17</v>
      </c>
      <c r="D247" s="101" t="s">
        <v>125</v>
      </c>
      <c r="E247" s="102">
        <v>40452</v>
      </c>
      <c r="F247" s="103">
        <v>33244</v>
      </c>
      <c r="G247" s="108">
        <f>IF(E247="","",('Page de Garde'!$J$22-Donnée!E247)-2)</f>
        <v>2097</v>
      </c>
      <c r="H247" s="107">
        <v>1502272010</v>
      </c>
      <c r="I247" s="111">
        <f>IFERROR(VLOOKUP(H247,Classes!$E$2:F256,2,0),"")</f>
        <v>40535</v>
      </c>
      <c r="J247" s="105" t="s">
        <v>491</v>
      </c>
    </row>
    <row r="248" spans="1:10" ht="20.100000000000001" customHeight="1">
      <c r="A248" s="91">
        <f t="shared" si="3"/>
        <v>247</v>
      </c>
      <c r="B248" s="99" t="s">
        <v>366</v>
      </c>
      <c r="C248" s="100" t="s">
        <v>17</v>
      </c>
      <c r="D248" s="101" t="s">
        <v>125</v>
      </c>
      <c r="E248" s="102">
        <v>40452</v>
      </c>
      <c r="F248" s="103">
        <v>34663</v>
      </c>
      <c r="G248" s="108">
        <f>IF(E248="","",('Page de Garde'!$J$22-Donnée!E248)-2)</f>
        <v>2097</v>
      </c>
      <c r="H248" s="107">
        <v>1502272010</v>
      </c>
      <c r="I248" s="111">
        <f>IFERROR(VLOOKUP(H248,Classes!$E$2:F257,2,0),"")</f>
        <v>40535</v>
      </c>
      <c r="J248" s="105" t="s">
        <v>491</v>
      </c>
    </row>
    <row r="249" spans="1:10" ht="20.100000000000001" customHeight="1">
      <c r="A249" s="91">
        <f t="shared" si="3"/>
        <v>248</v>
      </c>
      <c r="B249" s="99" t="s">
        <v>367</v>
      </c>
      <c r="C249" s="100" t="s">
        <v>25</v>
      </c>
      <c r="D249" s="101" t="s">
        <v>125</v>
      </c>
      <c r="E249" s="102">
        <v>40452</v>
      </c>
      <c r="F249" s="103">
        <v>33970</v>
      </c>
      <c r="G249" s="108">
        <f>IF(E249="","",('Page de Garde'!$J$22-Donnée!E249)-2)</f>
        <v>2097</v>
      </c>
      <c r="H249" s="107">
        <v>1502272010</v>
      </c>
      <c r="I249" s="111">
        <f>IFERROR(VLOOKUP(H249,Classes!$E$2:F258,2,0),"")</f>
        <v>40535</v>
      </c>
      <c r="J249" s="105" t="s">
        <v>491</v>
      </c>
    </row>
    <row r="250" spans="1:10" ht="20.100000000000001" customHeight="1">
      <c r="A250" s="91">
        <f t="shared" si="3"/>
        <v>249</v>
      </c>
      <c r="B250" s="99" t="s">
        <v>368</v>
      </c>
      <c r="C250" s="100" t="s">
        <v>25</v>
      </c>
      <c r="D250" s="101" t="s">
        <v>125</v>
      </c>
      <c r="E250" s="102">
        <v>40452</v>
      </c>
      <c r="F250" s="103">
        <v>33806</v>
      </c>
      <c r="G250" s="108">
        <f>IF(E250="","",('Page de Garde'!$J$22-Donnée!E250)-2)</f>
        <v>2097</v>
      </c>
      <c r="H250" s="107">
        <v>1102272009</v>
      </c>
      <c r="I250" s="111">
        <f>IFERROR(VLOOKUP(H250,Classes!$E$2:F259,2,0),"")</f>
        <v>40171</v>
      </c>
      <c r="J250" s="105" t="s">
        <v>490</v>
      </c>
    </row>
    <row r="251" spans="1:10" ht="20.100000000000001" customHeight="1">
      <c r="A251" s="91">
        <f t="shared" si="3"/>
        <v>250</v>
      </c>
      <c r="B251" s="99" t="s">
        <v>369</v>
      </c>
      <c r="C251" s="100" t="s">
        <v>25</v>
      </c>
      <c r="D251" s="101" t="s">
        <v>125</v>
      </c>
      <c r="E251" s="102">
        <v>40452</v>
      </c>
      <c r="F251" s="103">
        <v>34541</v>
      </c>
      <c r="G251" s="108">
        <f>IF(E251="","",('Page de Garde'!$J$22-Donnée!E251)-2)</f>
        <v>2097</v>
      </c>
      <c r="H251" s="107">
        <v>1502272010</v>
      </c>
      <c r="I251" s="111">
        <f>IFERROR(VLOOKUP(H251,Classes!$E$2:F260,2,0),"")</f>
        <v>40535</v>
      </c>
      <c r="J251" s="105" t="s">
        <v>491</v>
      </c>
    </row>
    <row r="252" spans="1:10" ht="20.100000000000001" customHeight="1">
      <c r="A252" s="91">
        <f t="shared" si="3"/>
        <v>251</v>
      </c>
      <c r="B252" s="99" t="s">
        <v>370</v>
      </c>
      <c r="C252" s="100" t="s">
        <v>25</v>
      </c>
      <c r="D252" s="101" t="s">
        <v>125</v>
      </c>
      <c r="E252" s="102">
        <v>40452</v>
      </c>
      <c r="F252" s="103">
        <v>34381</v>
      </c>
      <c r="G252" s="108">
        <f>IF(E252="","",('Page de Garde'!$J$22-Donnée!E252)-2)</f>
        <v>2097</v>
      </c>
      <c r="H252" s="107">
        <v>1502272010</v>
      </c>
      <c r="I252" s="111">
        <f>IFERROR(VLOOKUP(H252,Classes!$E$2:F261,2,0),"")</f>
        <v>40535</v>
      </c>
      <c r="J252" s="105" t="s">
        <v>491</v>
      </c>
    </row>
    <row r="253" spans="1:10" ht="20.100000000000001" customHeight="1">
      <c r="A253" s="91">
        <f t="shared" si="3"/>
        <v>252</v>
      </c>
      <c r="B253" s="99" t="s">
        <v>371</v>
      </c>
      <c r="C253" s="100" t="s">
        <v>25</v>
      </c>
      <c r="D253" s="101" t="s">
        <v>125</v>
      </c>
      <c r="E253" s="102">
        <v>40452</v>
      </c>
      <c r="F253" s="103">
        <v>34473</v>
      </c>
      <c r="G253" s="108">
        <f>IF(E253="","",('Page de Garde'!$J$22-Donnée!E253)-2)</f>
        <v>2097</v>
      </c>
      <c r="H253" s="107">
        <v>1502272010</v>
      </c>
      <c r="I253" s="111">
        <f>IFERROR(VLOOKUP(H253,Classes!$E$2:F262,2,0),"")</f>
        <v>40535</v>
      </c>
      <c r="J253" s="105" t="s">
        <v>491</v>
      </c>
    </row>
    <row r="254" spans="1:10" ht="20.100000000000001" customHeight="1">
      <c r="A254" s="91">
        <f t="shared" si="3"/>
        <v>253</v>
      </c>
      <c r="B254" s="99" t="s">
        <v>372</v>
      </c>
      <c r="C254" s="100" t="s">
        <v>25</v>
      </c>
      <c r="D254" s="101" t="s">
        <v>125</v>
      </c>
      <c r="E254" s="102">
        <v>40452</v>
      </c>
      <c r="F254" s="103">
        <v>34508</v>
      </c>
      <c r="G254" s="108">
        <f>IF(E254="","",('Page de Garde'!$J$22-Donnée!E254)-2)</f>
        <v>2097</v>
      </c>
      <c r="H254" s="107">
        <v>1102272009</v>
      </c>
      <c r="I254" s="111">
        <f>IFERROR(VLOOKUP(H254,Classes!$E$2:F263,2,0),"")</f>
        <v>40171</v>
      </c>
      <c r="J254" s="105" t="s">
        <v>490</v>
      </c>
    </row>
    <row r="255" spans="1:10" ht="20.100000000000001" customHeight="1">
      <c r="A255" s="91">
        <f t="shared" si="3"/>
        <v>254</v>
      </c>
      <c r="B255" s="99" t="s">
        <v>373</v>
      </c>
      <c r="C255" s="100" t="s">
        <v>25</v>
      </c>
      <c r="D255" s="101" t="s">
        <v>125</v>
      </c>
      <c r="E255" s="102">
        <v>40452</v>
      </c>
      <c r="F255" s="103">
        <v>34113</v>
      </c>
      <c r="G255" s="108">
        <f>IF(E255="","",('Page de Garde'!$J$22-Donnée!E255)-2)</f>
        <v>2097</v>
      </c>
      <c r="H255" s="107">
        <v>1102272009</v>
      </c>
      <c r="I255" s="111">
        <f>IFERROR(VLOOKUP(H255,Classes!$E$2:F264,2,0),"")</f>
        <v>40171</v>
      </c>
      <c r="J255" s="105" t="s">
        <v>490</v>
      </c>
    </row>
    <row r="256" spans="1:10" ht="20.100000000000001" customHeight="1">
      <c r="A256" s="91">
        <f t="shared" si="3"/>
        <v>255</v>
      </c>
      <c r="B256" s="99" t="s">
        <v>374</v>
      </c>
      <c r="C256" s="100" t="s">
        <v>25</v>
      </c>
      <c r="D256" s="101" t="s">
        <v>125</v>
      </c>
      <c r="E256" s="102">
        <v>40452</v>
      </c>
      <c r="F256" s="103">
        <v>34132</v>
      </c>
      <c r="G256" s="108">
        <f>IF(E256="","",('Page de Garde'!$J$22-Donnée!E256)-2)</f>
        <v>2097</v>
      </c>
      <c r="H256" s="107">
        <v>1102272009</v>
      </c>
      <c r="I256" s="111">
        <f>IFERROR(VLOOKUP(H256,Classes!$E$2:F265,2,0),"")</f>
        <v>40171</v>
      </c>
      <c r="J256" s="105" t="s">
        <v>490</v>
      </c>
    </row>
    <row r="257" spans="1:10" ht="20.100000000000001" customHeight="1">
      <c r="A257" s="91">
        <f t="shared" si="3"/>
        <v>256</v>
      </c>
      <c r="B257" s="99" t="s">
        <v>375</v>
      </c>
      <c r="C257" s="100" t="s">
        <v>25</v>
      </c>
      <c r="D257" s="101" t="s">
        <v>125</v>
      </c>
      <c r="E257" s="102">
        <v>40452</v>
      </c>
      <c r="F257" s="103">
        <v>34399</v>
      </c>
      <c r="G257" s="108">
        <f>IF(E257="","",('Page de Garde'!$J$22-Donnée!E257)-2)</f>
        <v>2097</v>
      </c>
      <c r="H257" s="107">
        <v>1102272009</v>
      </c>
      <c r="I257" s="111">
        <f>IFERROR(VLOOKUP(H257,Classes!$E$2:F266,2,0),"")</f>
        <v>40171</v>
      </c>
      <c r="J257" s="105" t="s">
        <v>490</v>
      </c>
    </row>
    <row r="258" spans="1:10" ht="20.100000000000001" customHeight="1">
      <c r="A258" s="91">
        <f t="shared" si="3"/>
        <v>257</v>
      </c>
      <c r="B258" s="99" t="s">
        <v>376</v>
      </c>
      <c r="C258" s="100" t="s">
        <v>25</v>
      </c>
      <c r="D258" s="101" t="s">
        <v>125</v>
      </c>
      <c r="E258" s="102">
        <v>40452</v>
      </c>
      <c r="F258" s="103">
        <v>34002</v>
      </c>
      <c r="G258" s="108">
        <f>IF(E258="","",('Page de Garde'!$J$22-Donnée!E258)-2)</f>
        <v>2097</v>
      </c>
      <c r="H258" s="107">
        <v>1102272009</v>
      </c>
      <c r="I258" s="111">
        <f>IFERROR(VLOOKUP(H258,Classes!$E$2:F267,2,0),"")</f>
        <v>40171</v>
      </c>
      <c r="J258" s="105" t="s">
        <v>490</v>
      </c>
    </row>
    <row r="259" spans="1:10" ht="20.100000000000001" customHeight="1">
      <c r="A259" s="91">
        <f t="shared" ref="A259:A322" si="4">IFERROR(IF(G259&gt;0,A258+1,""),"")</f>
        <v>258</v>
      </c>
      <c r="B259" s="99" t="s">
        <v>377</v>
      </c>
      <c r="C259" s="100" t="s">
        <v>25</v>
      </c>
      <c r="D259" s="101" t="s">
        <v>125</v>
      </c>
      <c r="E259" s="102">
        <v>40452</v>
      </c>
      <c r="F259" s="103">
        <v>34693</v>
      </c>
      <c r="G259" s="108">
        <f>IF(E259="","",('Page de Garde'!$J$22-Donnée!E259)-2)</f>
        <v>2097</v>
      </c>
      <c r="H259" s="107">
        <v>1102272009</v>
      </c>
      <c r="I259" s="111">
        <f>IFERROR(VLOOKUP(H259,Classes!$E$2:F268,2,0),"")</f>
        <v>40171</v>
      </c>
      <c r="J259" s="105" t="s">
        <v>490</v>
      </c>
    </row>
    <row r="260" spans="1:10" ht="20.100000000000001" customHeight="1">
      <c r="A260" s="91">
        <f t="shared" si="4"/>
        <v>259</v>
      </c>
      <c r="B260" s="99" t="s">
        <v>378</v>
      </c>
      <c r="C260" s="100" t="s">
        <v>25</v>
      </c>
      <c r="D260" s="101" t="s">
        <v>125</v>
      </c>
      <c r="E260" s="102">
        <v>40452</v>
      </c>
      <c r="F260" s="103">
        <v>33905</v>
      </c>
      <c r="G260" s="108">
        <f>IF(E260="","",('Page de Garde'!$J$22-Donnée!E260)-2)</f>
        <v>2097</v>
      </c>
      <c r="H260" s="107">
        <v>1502272010</v>
      </c>
      <c r="I260" s="111">
        <f>IFERROR(VLOOKUP(H260,Classes!$E$2:F269,2,0),"")</f>
        <v>40535</v>
      </c>
      <c r="J260" s="105" t="s">
        <v>491</v>
      </c>
    </row>
    <row r="261" spans="1:10" ht="20.100000000000001" customHeight="1">
      <c r="A261" s="91">
        <f t="shared" si="4"/>
        <v>260</v>
      </c>
      <c r="B261" s="99" t="s">
        <v>379</v>
      </c>
      <c r="C261" s="100" t="s">
        <v>25</v>
      </c>
      <c r="D261" s="101" t="s">
        <v>125</v>
      </c>
      <c r="E261" s="102">
        <v>40452</v>
      </c>
      <c r="F261" s="103">
        <v>33630</v>
      </c>
      <c r="G261" s="108">
        <f>IF(E261="","",('Page de Garde'!$J$22-Donnée!E261)-2)</f>
        <v>2097</v>
      </c>
      <c r="H261" s="107">
        <v>1502272010</v>
      </c>
      <c r="I261" s="111">
        <f>IFERROR(VLOOKUP(H261,Classes!$E$2:F270,2,0),"")</f>
        <v>40535</v>
      </c>
      <c r="J261" s="105" t="s">
        <v>491</v>
      </c>
    </row>
    <row r="262" spans="1:10" ht="20.100000000000001" customHeight="1">
      <c r="A262" s="91">
        <f t="shared" si="4"/>
        <v>261</v>
      </c>
      <c r="B262" s="99" t="s">
        <v>380</v>
      </c>
      <c r="C262" s="100" t="s">
        <v>25</v>
      </c>
      <c r="D262" s="101" t="s">
        <v>125</v>
      </c>
      <c r="E262" s="102">
        <v>40452</v>
      </c>
      <c r="F262" s="103">
        <v>34461</v>
      </c>
      <c r="G262" s="108">
        <f>IF(E262="","",('Page de Garde'!$J$22-Donnée!E262)-2)</f>
        <v>2097</v>
      </c>
      <c r="H262" s="107">
        <v>1102272009</v>
      </c>
      <c r="I262" s="111">
        <f>IFERROR(VLOOKUP(H262,Classes!$E$2:F271,2,0),"")</f>
        <v>40171</v>
      </c>
      <c r="J262" s="105" t="s">
        <v>490</v>
      </c>
    </row>
    <row r="263" spans="1:10" ht="20.100000000000001" customHeight="1">
      <c r="A263" s="91">
        <f t="shared" si="4"/>
        <v>262</v>
      </c>
      <c r="B263" s="99" t="s">
        <v>381</v>
      </c>
      <c r="C263" s="100" t="s">
        <v>25</v>
      </c>
      <c r="D263" s="101" t="s">
        <v>125</v>
      </c>
      <c r="E263" s="102">
        <v>40452</v>
      </c>
      <c r="F263" s="103">
        <v>34669</v>
      </c>
      <c r="G263" s="108">
        <f>IF(E263="","",('Page de Garde'!$J$22-Donnée!E263)-2)</f>
        <v>2097</v>
      </c>
      <c r="H263" s="107">
        <v>1102272009</v>
      </c>
      <c r="I263" s="111">
        <f>IFERROR(VLOOKUP(H263,Classes!$E$2:F272,2,0),"")</f>
        <v>40171</v>
      </c>
      <c r="J263" s="105" t="s">
        <v>490</v>
      </c>
    </row>
    <row r="264" spans="1:10" ht="20.100000000000001" customHeight="1">
      <c r="A264" s="91">
        <f t="shared" si="4"/>
        <v>263</v>
      </c>
      <c r="B264" s="99" t="s">
        <v>382</v>
      </c>
      <c r="C264" s="100" t="s">
        <v>25</v>
      </c>
      <c r="D264" s="101" t="s">
        <v>125</v>
      </c>
      <c r="E264" s="102">
        <v>40452</v>
      </c>
      <c r="F264" s="103">
        <v>34020</v>
      </c>
      <c r="G264" s="108">
        <f>IF(E264="","",('Page de Garde'!$J$22-Donnée!E264)-2)</f>
        <v>2097</v>
      </c>
      <c r="H264" s="107">
        <v>1102272009</v>
      </c>
      <c r="I264" s="111">
        <f>IFERROR(VLOOKUP(H264,Classes!$E$2:F273,2,0),"")</f>
        <v>40171</v>
      </c>
      <c r="J264" s="105" t="s">
        <v>490</v>
      </c>
    </row>
    <row r="265" spans="1:10" ht="20.100000000000001" customHeight="1">
      <c r="A265" s="91">
        <f t="shared" si="4"/>
        <v>264</v>
      </c>
      <c r="B265" s="99" t="s">
        <v>383</v>
      </c>
      <c r="C265" s="100" t="s">
        <v>25</v>
      </c>
      <c r="D265" s="101" t="s">
        <v>125</v>
      </c>
      <c r="E265" s="102">
        <v>40452</v>
      </c>
      <c r="F265" s="103">
        <v>33925</v>
      </c>
      <c r="G265" s="108">
        <f>IF(E265="","",('Page de Garde'!$J$22-Donnée!E265)-2)</f>
        <v>2097</v>
      </c>
      <c r="H265" s="107">
        <v>1102272009</v>
      </c>
      <c r="I265" s="111">
        <f>IFERROR(VLOOKUP(H265,Classes!$E$2:F274,2,0),"")</f>
        <v>40171</v>
      </c>
      <c r="J265" s="105" t="s">
        <v>490</v>
      </c>
    </row>
    <row r="266" spans="1:10" ht="20.100000000000001" customHeight="1">
      <c r="A266" s="91">
        <f t="shared" si="4"/>
        <v>265</v>
      </c>
      <c r="B266" s="99" t="s">
        <v>384</v>
      </c>
      <c r="C266" s="100" t="s">
        <v>25</v>
      </c>
      <c r="D266" s="101" t="s">
        <v>125</v>
      </c>
      <c r="E266" s="102">
        <v>40452</v>
      </c>
      <c r="F266" s="103">
        <v>34548</v>
      </c>
      <c r="G266" s="108">
        <f>IF(E266="","",('Page de Garde'!$J$22-Donnée!E266)-2)</f>
        <v>2097</v>
      </c>
      <c r="H266" s="107">
        <v>1102272009</v>
      </c>
      <c r="I266" s="111">
        <f>IFERROR(VLOOKUP(H266,Classes!$E$2:F275,2,0),"")</f>
        <v>40171</v>
      </c>
      <c r="J266" s="105" t="s">
        <v>490</v>
      </c>
    </row>
    <row r="267" spans="1:10" ht="20.100000000000001" customHeight="1">
      <c r="A267" s="91">
        <f t="shared" si="4"/>
        <v>266</v>
      </c>
      <c r="B267" s="99" t="s">
        <v>385</v>
      </c>
      <c r="C267" s="100" t="s">
        <v>25</v>
      </c>
      <c r="D267" s="101" t="s">
        <v>125</v>
      </c>
      <c r="E267" s="102">
        <v>40452</v>
      </c>
      <c r="F267" s="103">
        <v>34415</v>
      </c>
      <c r="G267" s="108">
        <f>IF(E267="","",('Page de Garde'!$J$22-Donnée!E267)-2)</f>
        <v>2097</v>
      </c>
      <c r="H267" s="107">
        <v>1502272010</v>
      </c>
      <c r="I267" s="111">
        <f>IFERROR(VLOOKUP(H267,Classes!$E$2:F276,2,0),"")</f>
        <v>40535</v>
      </c>
      <c r="J267" s="105" t="s">
        <v>491</v>
      </c>
    </row>
    <row r="268" spans="1:10" ht="20.100000000000001" customHeight="1">
      <c r="A268" s="91">
        <f t="shared" si="4"/>
        <v>267</v>
      </c>
      <c r="B268" s="99" t="s">
        <v>386</v>
      </c>
      <c r="C268" s="100" t="s">
        <v>26</v>
      </c>
      <c r="D268" s="101" t="s">
        <v>125</v>
      </c>
      <c r="E268" s="102">
        <v>40452</v>
      </c>
      <c r="F268" s="103">
        <v>34189</v>
      </c>
      <c r="G268" s="108">
        <f>IF(E268="","",('Page de Garde'!$J$22-Donnée!E268)-2)</f>
        <v>2097</v>
      </c>
      <c r="H268" s="107">
        <v>1502272010</v>
      </c>
      <c r="I268" s="111">
        <f>IFERROR(VLOOKUP(H268,Classes!$E$2:F277,2,0),"")</f>
        <v>40535</v>
      </c>
      <c r="J268" s="105" t="s">
        <v>491</v>
      </c>
    </row>
    <row r="269" spans="1:10" ht="20.100000000000001" customHeight="1">
      <c r="A269" s="91">
        <f t="shared" si="4"/>
        <v>268</v>
      </c>
      <c r="B269" s="99" t="s">
        <v>387</v>
      </c>
      <c r="C269" s="100" t="s">
        <v>26</v>
      </c>
      <c r="D269" s="101" t="s">
        <v>125</v>
      </c>
      <c r="E269" s="102">
        <v>40452</v>
      </c>
      <c r="F269" s="103">
        <v>34559</v>
      </c>
      <c r="G269" s="108">
        <f>IF(E269="","",('Page de Garde'!$J$22-Donnée!E269)-2)</f>
        <v>2097</v>
      </c>
      <c r="H269" s="107">
        <v>1502272010</v>
      </c>
      <c r="I269" s="111">
        <f>IFERROR(VLOOKUP(H269,Classes!$E$2:F278,2,0),"")</f>
        <v>40535</v>
      </c>
      <c r="J269" s="105" t="s">
        <v>491</v>
      </c>
    </row>
    <row r="270" spans="1:10" ht="20.100000000000001" customHeight="1">
      <c r="A270" s="91">
        <f t="shared" si="4"/>
        <v>269</v>
      </c>
      <c r="B270" s="99" t="s">
        <v>388</v>
      </c>
      <c r="C270" s="100" t="s">
        <v>26</v>
      </c>
      <c r="D270" s="101" t="s">
        <v>125</v>
      </c>
      <c r="E270" s="102">
        <v>40452</v>
      </c>
      <c r="F270" s="103">
        <v>34727</v>
      </c>
      <c r="G270" s="108">
        <f>IF(E270="","",('Page de Garde'!$J$22-Donnée!E270)-2)</f>
        <v>2097</v>
      </c>
      <c r="H270" s="107">
        <v>1102272009</v>
      </c>
      <c r="I270" s="111">
        <f>IFERROR(VLOOKUP(H270,Classes!$E$2:F279,2,0),"")</f>
        <v>40171</v>
      </c>
      <c r="J270" s="105" t="s">
        <v>490</v>
      </c>
    </row>
    <row r="271" spans="1:10" ht="20.100000000000001" customHeight="1">
      <c r="A271" s="91">
        <f t="shared" si="4"/>
        <v>270</v>
      </c>
      <c r="B271" s="99" t="s">
        <v>389</v>
      </c>
      <c r="C271" s="100" t="s">
        <v>26</v>
      </c>
      <c r="D271" s="101" t="s">
        <v>125</v>
      </c>
      <c r="E271" s="102">
        <v>40452</v>
      </c>
      <c r="F271" s="103">
        <v>34276</v>
      </c>
      <c r="G271" s="108">
        <f>IF(E271="","",('Page de Garde'!$J$22-Donnée!E271)-2)</f>
        <v>2097</v>
      </c>
      <c r="H271" s="107">
        <v>1102272009</v>
      </c>
      <c r="I271" s="111">
        <f>IFERROR(VLOOKUP(H271,Classes!$E$2:F280,2,0),"")</f>
        <v>40171</v>
      </c>
      <c r="J271" s="105" t="s">
        <v>490</v>
      </c>
    </row>
    <row r="272" spans="1:10" ht="20.100000000000001" customHeight="1">
      <c r="A272" s="91">
        <f t="shared" si="4"/>
        <v>271</v>
      </c>
      <c r="B272" s="99" t="s">
        <v>390</v>
      </c>
      <c r="C272" s="100" t="s">
        <v>26</v>
      </c>
      <c r="D272" s="101" t="s">
        <v>125</v>
      </c>
      <c r="E272" s="102">
        <v>40452</v>
      </c>
      <c r="F272" s="103">
        <v>34526</v>
      </c>
      <c r="G272" s="108">
        <f>IF(E272="","",('Page de Garde'!$J$22-Donnée!E272)-2)</f>
        <v>2097</v>
      </c>
      <c r="H272" s="107">
        <v>1102272009</v>
      </c>
      <c r="I272" s="111">
        <f>IFERROR(VLOOKUP(H272,Classes!$E$2:F281,2,0),"")</f>
        <v>40171</v>
      </c>
      <c r="J272" s="105" t="s">
        <v>490</v>
      </c>
    </row>
    <row r="273" spans="1:10" ht="20.100000000000001" customHeight="1">
      <c r="A273" s="91">
        <f t="shared" si="4"/>
        <v>272</v>
      </c>
      <c r="B273" s="99" t="s">
        <v>391</v>
      </c>
      <c r="C273" s="100" t="s">
        <v>26</v>
      </c>
      <c r="D273" s="101" t="s">
        <v>125</v>
      </c>
      <c r="E273" s="102">
        <v>40452</v>
      </c>
      <c r="F273" s="103">
        <v>34558</v>
      </c>
      <c r="G273" s="108">
        <f>IF(E273="","",('Page de Garde'!$J$22-Donnée!E273)-2)</f>
        <v>2097</v>
      </c>
      <c r="H273" s="107">
        <v>1502272010</v>
      </c>
      <c r="I273" s="111">
        <f>IFERROR(VLOOKUP(H273,Classes!$E$2:F282,2,0),"")</f>
        <v>40535</v>
      </c>
      <c r="J273" s="105" t="s">
        <v>491</v>
      </c>
    </row>
    <row r="274" spans="1:10" ht="20.100000000000001" customHeight="1">
      <c r="A274" s="91">
        <f t="shared" si="4"/>
        <v>273</v>
      </c>
      <c r="B274" s="99" t="s">
        <v>392</v>
      </c>
      <c r="C274" s="100" t="s">
        <v>26</v>
      </c>
      <c r="D274" s="101" t="s">
        <v>125</v>
      </c>
      <c r="E274" s="102">
        <v>40452</v>
      </c>
      <c r="F274" s="103">
        <v>34419</v>
      </c>
      <c r="G274" s="108">
        <f>IF(E274="","",('Page de Garde'!$J$22-Donnée!E274)-2)</f>
        <v>2097</v>
      </c>
      <c r="H274" s="107">
        <v>1502272010</v>
      </c>
      <c r="I274" s="111">
        <f>IFERROR(VLOOKUP(H274,Classes!$E$2:F283,2,0),"")</f>
        <v>40535</v>
      </c>
      <c r="J274" s="105" t="s">
        <v>491</v>
      </c>
    </row>
    <row r="275" spans="1:10" ht="20.100000000000001" customHeight="1">
      <c r="A275" s="91">
        <f t="shared" si="4"/>
        <v>274</v>
      </c>
      <c r="B275" s="99" t="s">
        <v>393</v>
      </c>
      <c r="C275" s="100" t="s">
        <v>26</v>
      </c>
      <c r="D275" s="101" t="s">
        <v>125</v>
      </c>
      <c r="E275" s="102">
        <v>40452</v>
      </c>
      <c r="F275" s="103">
        <v>34579</v>
      </c>
      <c r="G275" s="108">
        <f>IF(E275="","",('Page de Garde'!$J$22-Donnée!E275)-2)</f>
        <v>2097</v>
      </c>
      <c r="H275" s="107">
        <v>1502272010</v>
      </c>
      <c r="I275" s="111">
        <f>IFERROR(VLOOKUP(H275,Classes!$E$2:F284,2,0),"")</f>
        <v>40535</v>
      </c>
      <c r="J275" s="105" t="s">
        <v>491</v>
      </c>
    </row>
    <row r="276" spans="1:10" ht="20.100000000000001" customHeight="1">
      <c r="A276" s="91">
        <f t="shared" si="4"/>
        <v>275</v>
      </c>
      <c r="B276" s="99" t="s">
        <v>394</v>
      </c>
      <c r="C276" s="100" t="s">
        <v>26</v>
      </c>
      <c r="D276" s="101" t="s">
        <v>125</v>
      </c>
      <c r="E276" s="102">
        <v>40452</v>
      </c>
      <c r="F276" s="103">
        <v>34434</v>
      </c>
      <c r="G276" s="108">
        <f>IF(E276="","",('Page de Garde'!$J$22-Donnée!E276)-2)</f>
        <v>2097</v>
      </c>
      <c r="H276" s="107">
        <v>1102272009</v>
      </c>
      <c r="I276" s="111">
        <f>IFERROR(VLOOKUP(H276,Classes!$E$2:F285,2,0),"")</f>
        <v>40171</v>
      </c>
      <c r="J276" s="105" t="s">
        <v>490</v>
      </c>
    </row>
    <row r="277" spans="1:10" ht="20.100000000000001" customHeight="1">
      <c r="A277" s="91">
        <f t="shared" si="4"/>
        <v>276</v>
      </c>
      <c r="B277" s="99" t="s">
        <v>395</v>
      </c>
      <c r="C277" s="100" t="s">
        <v>26</v>
      </c>
      <c r="D277" s="101" t="s">
        <v>125</v>
      </c>
      <c r="E277" s="102">
        <v>40452</v>
      </c>
      <c r="F277" s="103">
        <v>34549</v>
      </c>
      <c r="G277" s="108">
        <f>IF(E277="","",('Page de Garde'!$J$22-Donnée!E277)-2)</f>
        <v>2097</v>
      </c>
      <c r="H277" s="107">
        <v>1502272010</v>
      </c>
      <c r="I277" s="111">
        <f>IFERROR(VLOOKUP(H277,Classes!$E$2:F286,2,0),"")</f>
        <v>40535</v>
      </c>
      <c r="J277" s="105" t="s">
        <v>491</v>
      </c>
    </row>
    <row r="278" spans="1:10" ht="20.100000000000001" customHeight="1">
      <c r="A278" s="91">
        <f t="shared" si="4"/>
        <v>277</v>
      </c>
      <c r="B278" s="99" t="s">
        <v>396</v>
      </c>
      <c r="C278" s="100" t="s">
        <v>26</v>
      </c>
      <c r="D278" s="101" t="s">
        <v>125</v>
      </c>
      <c r="E278" s="102">
        <v>40452</v>
      </c>
      <c r="F278" s="103">
        <v>34643</v>
      </c>
      <c r="G278" s="108">
        <f>IF(E278="","",('Page de Garde'!$J$22-Donnée!E278)-2)</f>
        <v>2097</v>
      </c>
      <c r="H278" s="107">
        <v>1502272010</v>
      </c>
      <c r="I278" s="111">
        <f>IFERROR(VLOOKUP(H278,Classes!$E$2:F287,2,0),"")</f>
        <v>40535</v>
      </c>
      <c r="J278" s="105" t="s">
        <v>491</v>
      </c>
    </row>
    <row r="279" spans="1:10" ht="20.100000000000001" customHeight="1">
      <c r="A279" s="91">
        <f t="shared" si="4"/>
        <v>278</v>
      </c>
      <c r="B279" s="99" t="s">
        <v>397</v>
      </c>
      <c r="C279" s="100" t="s">
        <v>26</v>
      </c>
      <c r="D279" s="101" t="s">
        <v>125</v>
      </c>
      <c r="E279" s="102">
        <v>40452</v>
      </c>
      <c r="F279" s="103">
        <v>34671</v>
      </c>
      <c r="G279" s="108">
        <f>IF(E279="","",('Page de Garde'!$J$22-Donnée!E279)-2)</f>
        <v>2097</v>
      </c>
      <c r="H279" s="107">
        <v>1102272009</v>
      </c>
      <c r="I279" s="111">
        <f>IFERROR(VLOOKUP(H279,Classes!$E$2:F288,2,0),"")</f>
        <v>40171</v>
      </c>
      <c r="J279" s="105" t="s">
        <v>490</v>
      </c>
    </row>
    <row r="280" spans="1:10" ht="20.100000000000001" customHeight="1">
      <c r="A280" s="91">
        <f t="shared" si="4"/>
        <v>279</v>
      </c>
      <c r="B280" s="99" t="s">
        <v>398</v>
      </c>
      <c r="C280" s="100" t="s">
        <v>26</v>
      </c>
      <c r="D280" s="101" t="s">
        <v>125</v>
      </c>
      <c r="E280" s="102">
        <v>40452</v>
      </c>
      <c r="F280" s="103">
        <v>34011</v>
      </c>
      <c r="G280" s="108">
        <f>IF(E280="","",('Page de Garde'!$J$22-Donnée!E280)-2)</f>
        <v>2097</v>
      </c>
      <c r="H280" s="107">
        <v>1102272009</v>
      </c>
      <c r="I280" s="111">
        <f>IFERROR(VLOOKUP(H280,Classes!$E$2:F289,2,0),"")</f>
        <v>40171</v>
      </c>
      <c r="J280" s="105" t="s">
        <v>490</v>
      </c>
    </row>
    <row r="281" spans="1:10" ht="20.100000000000001" customHeight="1">
      <c r="A281" s="91">
        <f t="shared" si="4"/>
        <v>280</v>
      </c>
      <c r="B281" s="99" t="s">
        <v>399</v>
      </c>
      <c r="C281" s="100" t="s">
        <v>26</v>
      </c>
      <c r="D281" s="101" t="s">
        <v>125</v>
      </c>
      <c r="E281" s="102">
        <v>40452</v>
      </c>
      <c r="F281" s="103">
        <v>34608</v>
      </c>
      <c r="G281" s="108">
        <f>IF(E281="","",('Page de Garde'!$J$22-Donnée!E281)-2)</f>
        <v>2097</v>
      </c>
      <c r="H281" s="107">
        <v>1502272010</v>
      </c>
      <c r="I281" s="111">
        <f>IFERROR(VLOOKUP(H281,Classes!$E$2:F290,2,0),"")</f>
        <v>40535</v>
      </c>
      <c r="J281" s="105" t="s">
        <v>491</v>
      </c>
    </row>
    <row r="282" spans="1:10" ht="20.100000000000001" customHeight="1">
      <c r="A282" s="91">
        <f t="shared" si="4"/>
        <v>281</v>
      </c>
      <c r="B282" s="99" t="s">
        <v>400</v>
      </c>
      <c r="C282" s="100" t="s">
        <v>26</v>
      </c>
      <c r="D282" s="101" t="s">
        <v>125</v>
      </c>
      <c r="E282" s="102">
        <v>40452</v>
      </c>
      <c r="F282" s="103">
        <v>34561</v>
      </c>
      <c r="G282" s="108">
        <f>IF(E282="","",('Page de Garde'!$J$22-Donnée!E282)-2)</f>
        <v>2097</v>
      </c>
      <c r="H282" s="107">
        <v>1102272009</v>
      </c>
      <c r="I282" s="111">
        <f>IFERROR(VLOOKUP(H282,Classes!$E$2:F291,2,0),"")</f>
        <v>40171</v>
      </c>
      <c r="J282" s="105" t="s">
        <v>490</v>
      </c>
    </row>
    <row r="283" spans="1:10" ht="20.100000000000001" customHeight="1">
      <c r="A283" s="91">
        <f t="shared" si="4"/>
        <v>282</v>
      </c>
      <c r="B283" s="99" t="s">
        <v>401</v>
      </c>
      <c r="C283" s="100" t="s">
        <v>26</v>
      </c>
      <c r="D283" s="101" t="s">
        <v>125</v>
      </c>
      <c r="E283" s="102">
        <v>40452</v>
      </c>
      <c r="F283" s="103">
        <v>33706</v>
      </c>
      <c r="G283" s="108">
        <f>IF(E283="","",('Page de Garde'!$J$22-Donnée!E283)-2)</f>
        <v>2097</v>
      </c>
      <c r="H283" s="107">
        <v>1502272010</v>
      </c>
      <c r="I283" s="111">
        <f>IFERROR(VLOOKUP(H283,Classes!$E$2:F292,2,0),"")</f>
        <v>40535</v>
      </c>
      <c r="J283" s="105" t="s">
        <v>491</v>
      </c>
    </row>
    <row r="284" spans="1:10" ht="20.100000000000001" customHeight="1">
      <c r="A284" s="91">
        <f t="shared" si="4"/>
        <v>283</v>
      </c>
      <c r="B284" s="99" t="s">
        <v>402</v>
      </c>
      <c r="C284" s="100" t="s">
        <v>26</v>
      </c>
      <c r="D284" s="101" t="s">
        <v>125</v>
      </c>
      <c r="E284" s="102">
        <v>40452</v>
      </c>
      <c r="F284" s="103">
        <v>34383</v>
      </c>
      <c r="G284" s="108">
        <f>IF(E284="","",('Page de Garde'!$J$22-Donnée!E284)-2)</f>
        <v>2097</v>
      </c>
      <c r="H284" s="107">
        <v>1502272010</v>
      </c>
      <c r="I284" s="111">
        <f>IFERROR(VLOOKUP(H284,Classes!$E$2:F293,2,0),"")</f>
        <v>40535</v>
      </c>
      <c r="J284" s="105" t="s">
        <v>491</v>
      </c>
    </row>
    <row r="285" spans="1:10" ht="20.100000000000001" customHeight="1">
      <c r="A285" s="91">
        <f t="shared" si="4"/>
        <v>284</v>
      </c>
      <c r="B285" s="99" t="s">
        <v>403</v>
      </c>
      <c r="C285" s="100" t="s">
        <v>26</v>
      </c>
      <c r="D285" s="101" t="s">
        <v>125</v>
      </c>
      <c r="E285" s="102">
        <v>40452</v>
      </c>
      <c r="F285" s="103">
        <v>34385</v>
      </c>
      <c r="G285" s="108">
        <f>IF(E285="","",('Page de Garde'!$J$22-Donnée!E285)-2)</f>
        <v>2097</v>
      </c>
      <c r="H285" s="107">
        <v>1502272010</v>
      </c>
      <c r="I285" s="111">
        <f>IFERROR(VLOOKUP(H285,Classes!$E$2:F294,2,0),"")</f>
        <v>40535</v>
      </c>
      <c r="J285" s="105" t="s">
        <v>491</v>
      </c>
    </row>
    <row r="286" spans="1:10" ht="20.100000000000001" customHeight="1">
      <c r="A286" s="91">
        <f t="shared" si="4"/>
        <v>285</v>
      </c>
      <c r="B286" s="99" t="s">
        <v>404</v>
      </c>
      <c r="C286" s="100" t="s">
        <v>26</v>
      </c>
      <c r="D286" s="101" t="s">
        <v>125</v>
      </c>
      <c r="E286" s="102">
        <v>40452</v>
      </c>
      <c r="F286" s="103">
        <v>33849</v>
      </c>
      <c r="G286" s="108">
        <f>IF(E286="","",('Page de Garde'!$J$22-Donnée!E286)-2)</f>
        <v>2097</v>
      </c>
      <c r="H286" s="107">
        <v>1102272009</v>
      </c>
      <c r="I286" s="111">
        <f>IFERROR(VLOOKUP(H286,Classes!$E$2:F295,2,0),"")</f>
        <v>40171</v>
      </c>
      <c r="J286" s="105" t="s">
        <v>490</v>
      </c>
    </row>
    <row r="287" spans="1:10" ht="20.100000000000001" customHeight="1">
      <c r="A287" s="91">
        <f t="shared" si="4"/>
        <v>286</v>
      </c>
      <c r="B287" s="99" t="s">
        <v>405</v>
      </c>
      <c r="C287" s="100" t="s">
        <v>26</v>
      </c>
      <c r="D287" s="101" t="s">
        <v>125</v>
      </c>
      <c r="E287" s="102">
        <v>40452</v>
      </c>
      <c r="F287" s="103">
        <v>33966</v>
      </c>
      <c r="G287" s="108">
        <f>IF(E287="","",('Page de Garde'!$J$22-Donnée!E287)-2)</f>
        <v>2097</v>
      </c>
      <c r="H287" s="107">
        <v>1502272010</v>
      </c>
      <c r="I287" s="111">
        <f>IFERROR(VLOOKUP(H287,Classes!$E$2:F296,2,0),"")</f>
        <v>40535</v>
      </c>
      <c r="J287" s="105" t="s">
        <v>491</v>
      </c>
    </row>
    <row r="288" spans="1:10" ht="20.100000000000001" customHeight="1">
      <c r="A288" s="91">
        <f t="shared" si="4"/>
        <v>287</v>
      </c>
      <c r="B288" s="99" t="s">
        <v>406</v>
      </c>
      <c r="C288" s="100" t="s">
        <v>27</v>
      </c>
      <c r="D288" s="101" t="s">
        <v>125</v>
      </c>
      <c r="E288" s="102">
        <v>40452</v>
      </c>
      <c r="F288" s="103">
        <v>34043</v>
      </c>
      <c r="G288" s="108">
        <f>IF(E288="","",('Page de Garde'!$J$22-Donnée!E288)-2)</f>
        <v>2097</v>
      </c>
      <c r="H288" s="107">
        <v>1502272010</v>
      </c>
      <c r="I288" s="111">
        <f>IFERROR(VLOOKUP(H288,Classes!$E$2:F297,2,0),"")</f>
        <v>40535</v>
      </c>
      <c r="J288" s="105" t="s">
        <v>491</v>
      </c>
    </row>
    <row r="289" spans="1:10" ht="20.100000000000001" customHeight="1">
      <c r="A289" s="91">
        <f t="shared" si="4"/>
        <v>288</v>
      </c>
      <c r="B289" s="99" t="s">
        <v>407</v>
      </c>
      <c r="C289" s="100" t="s">
        <v>27</v>
      </c>
      <c r="D289" s="101" t="s">
        <v>125</v>
      </c>
      <c r="E289" s="102">
        <v>40452</v>
      </c>
      <c r="F289" s="103">
        <v>34223</v>
      </c>
      <c r="G289" s="108">
        <f>IF(E289="","",('Page de Garde'!$J$22-Donnée!E289)-2)</f>
        <v>2097</v>
      </c>
      <c r="H289" s="107">
        <v>1502272010</v>
      </c>
      <c r="I289" s="111">
        <f>IFERROR(VLOOKUP(H289,Classes!$E$2:F298,2,0),"")</f>
        <v>40535</v>
      </c>
      <c r="J289" s="105" t="s">
        <v>491</v>
      </c>
    </row>
    <row r="290" spans="1:10" ht="20.100000000000001" customHeight="1">
      <c r="A290" s="91">
        <f t="shared" si="4"/>
        <v>289</v>
      </c>
      <c r="B290" s="99" t="s">
        <v>408</v>
      </c>
      <c r="C290" s="100" t="s">
        <v>27</v>
      </c>
      <c r="D290" s="101" t="s">
        <v>125</v>
      </c>
      <c r="E290" s="102">
        <v>40452</v>
      </c>
      <c r="F290" s="103">
        <v>33602</v>
      </c>
      <c r="G290" s="108">
        <f>IF(E290="","",('Page de Garde'!$J$22-Donnée!E290)-2)</f>
        <v>2097</v>
      </c>
      <c r="H290" s="107">
        <v>1102272009</v>
      </c>
      <c r="I290" s="111">
        <f>IFERROR(VLOOKUP(H290,Classes!$E$2:F299,2,0),"")</f>
        <v>40171</v>
      </c>
      <c r="J290" s="105" t="s">
        <v>490</v>
      </c>
    </row>
    <row r="291" spans="1:10" ht="20.100000000000001" customHeight="1">
      <c r="A291" s="91">
        <f t="shared" si="4"/>
        <v>290</v>
      </c>
      <c r="B291" s="99" t="s">
        <v>409</v>
      </c>
      <c r="C291" s="100" t="s">
        <v>27</v>
      </c>
      <c r="D291" s="101" t="s">
        <v>125</v>
      </c>
      <c r="E291" s="102">
        <v>40452</v>
      </c>
      <c r="F291" s="103">
        <v>33341</v>
      </c>
      <c r="G291" s="108">
        <f>IF(E291="","",('Page de Garde'!$J$22-Donnée!E291)-2)</f>
        <v>2097</v>
      </c>
      <c r="H291" s="107">
        <v>1102272009</v>
      </c>
      <c r="I291" s="111">
        <f>IFERROR(VLOOKUP(H291,Classes!$E$2:F300,2,0),"")</f>
        <v>40171</v>
      </c>
      <c r="J291" s="105" t="s">
        <v>490</v>
      </c>
    </row>
    <row r="292" spans="1:10" ht="20.100000000000001" customHeight="1">
      <c r="A292" s="91">
        <f t="shared" si="4"/>
        <v>291</v>
      </c>
      <c r="B292" s="99" t="s">
        <v>410</v>
      </c>
      <c r="C292" s="100" t="s">
        <v>27</v>
      </c>
      <c r="D292" s="101" t="s">
        <v>125</v>
      </c>
      <c r="E292" s="102">
        <v>40452</v>
      </c>
      <c r="F292" s="103">
        <v>34419</v>
      </c>
      <c r="G292" s="108">
        <f>IF(E292="","",('Page de Garde'!$J$22-Donnée!E292)-2)</f>
        <v>2097</v>
      </c>
      <c r="H292" s="107">
        <v>1502272010</v>
      </c>
      <c r="I292" s="111">
        <f>IFERROR(VLOOKUP(H292,Classes!$E$2:F301,2,0),"")</f>
        <v>40535</v>
      </c>
      <c r="J292" s="105" t="s">
        <v>491</v>
      </c>
    </row>
    <row r="293" spans="1:10" ht="20.100000000000001" customHeight="1">
      <c r="A293" s="91">
        <f t="shared" si="4"/>
        <v>292</v>
      </c>
      <c r="B293" s="99" t="s">
        <v>411</v>
      </c>
      <c r="C293" s="100" t="s">
        <v>27</v>
      </c>
      <c r="D293" s="101" t="s">
        <v>125</v>
      </c>
      <c r="E293" s="102">
        <v>40452</v>
      </c>
      <c r="F293" s="103">
        <v>34659</v>
      </c>
      <c r="G293" s="108">
        <f>IF(E293="","",('Page de Garde'!$J$22-Donnée!E293)-2)</f>
        <v>2097</v>
      </c>
      <c r="H293" s="107">
        <v>1502272010</v>
      </c>
      <c r="I293" s="111">
        <f>IFERROR(VLOOKUP(H293,Classes!$E$2:F302,2,0),"")</f>
        <v>40535</v>
      </c>
      <c r="J293" s="105" t="s">
        <v>491</v>
      </c>
    </row>
    <row r="294" spans="1:10" ht="20.100000000000001" customHeight="1">
      <c r="A294" s="91">
        <f t="shared" si="4"/>
        <v>293</v>
      </c>
      <c r="B294" s="99" t="s">
        <v>412</v>
      </c>
      <c r="C294" s="100" t="s">
        <v>27</v>
      </c>
      <c r="D294" s="101" t="s">
        <v>125</v>
      </c>
      <c r="E294" s="102">
        <v>40452</v>
      </c>
      <c r="F294" s="103">
        <v>33860</v>
      </c>
      <c r="G294" s="108">
        <f>IF(E294="","",('Page de Garde'!$J$22-Donnée!E294)-2)</f>
        <v>2097</v>
      </c>
      <c r="H294" s="107">
        <v>1102272009</v>
      </c>
      <c r="I294" s="111">
        <f>IFERROR(VLOOKUP(H294,Classes!$E$2:F303,2,0),"")</f>
        <v>40171</v>
      </c>
      <c r="J294" s="105" t="s">
        <v>490</v>
      </c>
    </row>
    <row r="295" spans="1:10" ht="20.100000000000001" customHeight="1">
      <c r="A295" s="91">
        <f t="shared" si="4"/>
        <v>294</v>
      </c>
      <c r="B295" s="99" t="s">
        <v>413</v>
      </c>
      <c r="C295" s="100" t="s">
        <v>27</v>
      </c>
      <c r="D295" s="101" t="s">
        <v>125</v>
      </c>
      <c r="E295" s="102">
        <v>40452</v>
      </c>
      <c r="F295" s="103">
        <v>34166</v>
      </c>
      <c r="G295" s="108">
        <f>IF(E295="","",('Page de Garde'!$J$22-Donnée!E295)-2)</f>
        <v>2097</v>
      </c>
      <c r="H295" s="107">
        <v>1102272009</v>
      </c>
      <c r="I295" s="111">
        <f>IFERROR(VLOOKUP(H295,Classes!$E$2:F304,2,0),"")</f>
        <v>40171</v>
      </c>
      <c r="J295" s="105" t="s">
        <v>490</v>
      </c>
    </row>
    <row r="296" spans="1:10" ht="20.100000000000001" customHeight="1">
      <c r="A296" s="91">
        <f t="shared" si="4"/>
        <v>295</v>
      </c>
      <c r="B296" s="99" t="s">
        <v>414</v>
      </c>
      <c r="C296" s="100" t="s">
        <v>27</v>
      </c>
      <c r="D296" s="101" t="s">
        <v>125</v>
      </c>
      <c r="E296" s="102">
        <v>40452</v>
      </c>
      <c r="F296" s="103">
        <v>34650</v>
      </c>
      <c r="G296" s="108">
        <f>IF(E296="","",('Page de Garde'!$J$22-Donnée!E296)-2)</f>
        <v>2097</v>
      </c>
      <c r="H296" s="107">
        <v>1502272010</v>
      </c>
      <c r="I296" s="111">
        <f>IFERROR(VLOOKUP(H296,Classes!$E$2:F305,2,0),"")</f>
        <v>40535</v>
      </c>
      <c r="J296" s="105" t="s">
        <v>491</v>
      </c>
    </row>
    <row r="297" spans="1:10" ht="20.100000000000001" customHeight="1">
      <c r="A297" s="91">
        <f t="shared" si="4"/>
        <v>296</v>
      </c>
      <c r="B297" s="99" t="s">
        <v>415</v>
      </c>
      <c r="C297" s="100" t="s">
        <v>27</v>
      </c>
      <c r="D297" s="101" t="s">
        <v>125</v>
      </c>
      <c r="E297" s="102">
        <v>40452</v>
      </c>
      <c r="F297" s="103">
        <v>34603</v>
      </c>
      <c r="G297" s="108">
        <f>IF(E297="","",('Page de Garde'!$J$22-Donnée!E297)-2)</f>
        <v>2097</v>
      </c>
      <c r="H297" s="107">
        <v>1502272010</v>
      </c>
      <c r="I297" s="111">
        <f>IFERROR(VLOOKUP(H297,Classes!$E$2:F306,2,0),"")</f>
        <v>40535</v>
      </c>
      <c r="J297" s="105" t="s">
        <v>491</v>
      </c>
    </row>
    <row r="298" spans="1:10" ht="20.100000000000001" customHeight="1">
      <c r="A298" s="91">
        <f t="shared" si="4"/>
        <v>297</v>
      </c>
      <c r="B298" s="99" t="s">
        <v>416</v>
      </c>
      <c r="C298" s="100" t="s">
        <v>27</v>
      </c>
      <c r="D298" s="101" t="s">
        <v>125</v>
      </c>
      <c r="E298" s="102">
        <v>40452</v>
      </c>
      <c r="F298" s="103">
        <v>34350</v>
      </c>
      <c r="G298" s="108">
        <f>IF(E298="","",('Page de Garde'!$J$22-Donnée!E298)-2)</f>
        <v>2097</v>
      </c>
      <c r="H298" s="107">
        <v>1502272010</v>
      </c>
      <c r="I298" s="111">
        <f>IFERROR(VLOOKUP(H298,Classes!$E$2:F307,2,0),"")</f>
        <v>40535</v>
      </c>
      <c r="J298" s="105" t="s">
        <v>491</v>
      </c>
    </row>
    <row r="299" spans="1:10" ht="20.100000000000001" customHeight="1">
      <c r="A299" s="91">
        <f t="shared" si="4"/>
        <v>298</v>
      </c>
      <c r="B299" s="99" t="s">
        <v>417</v>
      </c>
      <c r="C299" s="100" t="s">
        <v>27</v>
      </c>
      <c r="D299" s="101" t="s">
        <v>125</v>
      </c>
      <c r="E299" s="102">
        <v>40452</v>
      </c>
      <c r="F299" s="103">
        <v>34027</v>
      </c>
      <c r="G299" s="108">
        <f>IF(E299="","",('Page de Garde'!$J$22-Donnée!E299)-2)</f>
        <v>2097</v>
      </c>
      <c r="H299" s="107">
        <v>1102272009</v>
      </c>
      <c r="I299" s="111">
        <f>IFERROR(VLOOKUP(H299,Classes!$E$2:F308,2,0),"")</f>
        <v>40171</v>
      </c>
      <c r="J299" s="105" t="s">
        <v>490</v>
      </c>
    </row>
    <row r="300" spans="1:10" ht="20.100000000000001" customHeight="1">
      <c r="A300" s="91">
        <f t="shared" si="4"/>
        <v>299</v>
      </c>
      <c r="B300" s="99" t="s">
        <v>418</v>
      </c>
      <c r="C300" s="100" t="s">
        <v>27</v>
      </c>
      <c r="D300" s="101" t="s">
        <v>125</v>
      </c>
      <c r="E300" s="102">
        <v>40452</v>
      </c>
      <c r="F300" s="103">
        <v>34122</v>
      </c>
      <c r="G300" s="108">
        <f>IF(E300="","",('Page de Garde'!$J$22-Donnée!E300)-2)</f>
        <v>2097</v>
      </c>
      <c r="H300" s="107">
        <v>1102272009</v>
      </c>
      <c r="I300" s="111">
        <f>IFERROR(VLOOKUP(H300,Classes!$E$2:F309,2,0),"")</f>
        <v>40171</v>
      </c>
      <c r="J300" s="105" t="s">
        <v>490</v>
      </c>
    </row>
    <row r="301" spans="1:10" ht="20.100000000000001" customHeight="1">
      <c r="A301" s="91">
        <f t="shared" si="4"/>
        <v>300</v>
      </c>
      <c r="B301" s="99" t="s">
        <v>419</v>
      </c>
      <c r="C301" s="100" t="s">
        <v>27</v>
      </c>
      <c r="D301" s="101" t="s">
        <v>125</v>
      </c>
      <c r="E301" s="102">
        <v>40452</v>
      </c>
      <c r="F301" s="103">
        <v>34322</v>
      </c>
      <c r="G301" s="108">
        <f>IF(E301="","",('Page de Garde'!$J$22-Donnée!E301)-2)</f>
        <v>2097</v>
      </c>
      <c r="H301" s="107">
        <v>1102272009</v>
      </c>
      <c r="I301" s="111">
        <f>IFERROR(VLOOKUP(H301,Classes!$E$2:F310,2,0),"")</f>
        <v>40171</v>
      </c>
      <c r="J301" s="105" t="s">
        <v>490</v>
      </c>
    </row>
    <row r="302" spans="1:10" ht="20.100000000000001" customHeight="1">
      <c r="A302" s="91">
        <f t="shared" si="4"/>
        <v>301</v>
      </c>
      <c r="B302" s="99" t="s">
        <v>420</v>
      </c>
      <c r="C302" s="100" t="s">
        <v>27</v>
      </c>
      <c r="D302" s="101" t="s">
        <v>125</v>
      </c>
      <c r="E302" s="102">
        <v>40452</v>
      </c>
      <c r="F302" s="103">
        <v>33777</v>
      </c>
      <c r="G302" s="108">
        <f>IF(E302="","",('Page de Garde'!$J$22-Donnée!E302)-2)</f>
        <v>2097</v>
      </c>
      <c r="H302" s="107">
        <v>1502272010</v>
      </c>
      <c r="I302" s="111">
        <f>IFERROR(VLOOKUP(H302,Classes!$E$2:F311,2,0),"")</f>
        <v>40535</v>
      </c>
      <c r="J302" s="105" t="s">
        <v>491</v>
      </c>
    </row>
    <row r="303" spans="1:10" ht="20.100000000000001" customHeight="1">
      <c r="A303" s="91">
        <f t="shared" si="4"/>
        <v>302</v>
      </c>
      <c r="B303" s="99" t="s">
        <v>421</v>
      </c>
      <c r="C303" s="100" t="s">
        <v>27</v>
      </c>
      <c r="D303" s="101" t="s">
        <v>125</v>
      </c>
      <c r="E303" s="102">
        <v>40452</v>
      </c>
      <c r="F303" s="103">
        <v>34501</v>
      </c>
      <c r="G303" s="108">
        <f>IF(E303="","",('Page de Garde'!$J$22-Donnée!E303)-2)</f>
        <v>2097</v>
      </c>
      <c r="H303" s="107">
        <v>1102272009</v>
      </c>
      <c r="I303" s="111">
        <f>IFERROR(VLOOKUP(H303,Classes!$E$2:F312,2,0),"")</f>
        <v>40171</v>
      </c>
      <c r="J303" s="105" t="s">
        <v>490</v>
      </c>
    </row>
    <row r="304" spans="1:10" ht="20.100000000000001" customHeight="1">
      <c r="A304" s="91">
        <f t="shared" si="4"/>
        <v>303</v>
      </c>
      <c r="B304" s="99" t="s">
        <v>422</v>
      </c>
      <c r="C304" s="100" t="s">
        <v>27</v>
      </c>
      <c r="D304" s="101" t="s">
        <v>125</v>
      </c>
      <c r="E304" s="102">
        <v>40452</v>
      </c>
      <c r="F304" s="103">
        <v>34335</v>
      </c>
      <c r="G304" s="108">
        <f>IF(E304="","",('Page de Garde'!$J$22-Donnée!E304)-2)</f>
        <v>2097</v>
      </c>
      <c r="H304" s="107">
        <v>1102272009</v>
      </c>
      <c r="I304" s="111">
        <f>IFERROR(VLOOKUP(H304,Classes!$E$2:F313,2,0),"")</f>
        <v>40171</v>
      </c>
      <c r="J304" s="105" t="s">
        <v>490</v>
      </c>
    </row>
    <row r="305" spans="1:10" ht="20.100000000000001" customHeight="1">
      <c r="A305" s="91">
        <f t="shared" si="4"/>
        <v>304</v>
      </c>
      <c r="B305" s="99" t="s">
        <v>423</v>
      </c>
      <c r="C305" s="100" t="s">
        <v>27</v>
      </c>
      <c r="D305" s="101" t="s">
        <v>125</v>
      </c>
      <c r="E305" s="102">
        <v>40452</v>
      </c>
      <c r="F305" s="103">
        <v>34339</v>
      </c>
      <c r="G305" s="108">
        <f>IF(E305="","",('Page de Garde'!$J$22-Donnée!E305)-2)</f>
        <v>2097</v>
      </c>
      <c r="H305" s="107">
        <v>1102272009</v>
      </c>
      <c r="I305" s="111">
        <f>IFERROR(VLOOKUP(H305,Classes!$E$2:F314,2,0),"")</f>
        <v>40171</v>
      </c>
      <c r="J305" s="105" t="s">
        <v>490</v>
      </c>
    </row>
    <row r="306" spans="1:10" ht="20.100000000000001" customHeight="1">
      <c r="A306" s="91">
        <f t="shared" si="4"/>
        <v>305</v>
      </c>
      <c r="B306" s="99" t="s">
        <v>424</v>
      </c>
      <c r="C306" s="100" t="s">
        <v>27</v>
      </c>
      <c r="D306" s="101" t="s">
        <v>125</v>
      </c>
      <c r="E306" s="102">
        <v>40452</v>
      </c>
      <c r="F306" s="103">
        <v>34615</v>
      </c>
      <c r="G306" s="108">
        <f>IF(E306="","",('Page de Garde'!$J$22-Donnée!E306)-2)</f>
        <v>2097</v>
      </c>
      <c r="H306" s="107">
        <v>1502272010</v>
      </c>
      <c r="I306" s="111">
        <f>IFERROR(VLOOKUP(H306,Classes!$E$2:F315,2,0),"")</f>
        <v>40535</v>
      </c>
      <c r="J306" s="105" t="s">
        <v>491</v>
      </c>
    </row>
    <row r="307" spans="1:10" ht="20.100000000000001" customHeight="1">
      <c r="A307" s="91">
        <f t="shared" si="4"/>
        <v>306</v>
      </c>
      <c r="B307" s="99" t="s">
        <v>425</v>
      </c>
      <c r="C307" s="100" t="s">
        <v>27</v>
      </c>
      <c r="D307" s="101" t="s">
        <v>125</v>
      </c>
      <c r="E307" s="102">
        <v>40452</v>
      </c>
      <c r="F307" s="103">
        <v>34129</v>
      </c>
      <c r="G307" s="108">
        <f>IF(E307="","",('Page de Garde'!$J$22-Donnée!E307)-2)</f>
        <v>2097</v>
      </c>
      <c r="H307" s="107">
        <v>1102272009</v>
      </c>
      <c r="I307" s="111">
        <f>IFERROR(VLOOKUP(H307,Classes!$E$2:F316,2,0),"")</f>
        <v>40171</v>
      </c>
      <c r="J307" s="105" t="s">
        <v>490</v>
      </c>
    </row>
    <row r="308" spans="1:10" ht="20.100000000000001" customHeight="1">
      <c r="A308" s="91">
        <f t="shared" si="4"/>
        <v>307</v>
      </c>
      <c r="B308" s="99" t="s">
        <v>426</v>
      </c>
      <c r="C308" s="100" t="s">
        <v>27</v>
      </c>
      <c r="D308" s="101" t="s">
        <v>125</v>
      </c>
      <c r="E308" s="102">
        <v>40452</v>
      </c>
      <c r="F308" s="103">
        <v>33806</v>
      </c>
      <c r="G308" s="108">
        <f>IF(E308="","",('Page de Garde'!$J$22-Donnée!E308)-2)</f>
        <v>2097</v>
      </c>
      <c r="H308" s="107">
        <v>1502272010</v>
      </c>
      <c r="I308" s="111">
        <f>IFERROR(VLOOKUP(H308,Classes!$E$2:F317,2,0),"")</f>
        <v>40535</v>
      </c>
      <c r="J308" s="105" t="s">
        <v>491</v>
      </c>
    </row>
    <row r="309" spans="1:10" ht="20.100000000000001" customHeight="1">
      <c r="A309" s="91">
        <f t="shared" si="4"/>
        <v>308</v>
      </c>
      <c r="B309" s="99" t="s">
        <v>427</v>
      </c>
      <c r="C309" s="100" t="s">
        <v>27</v>
      </c>
      <c r="D309" s="101" t="s">
        <v>125</v>
      </c>
      <c r="E309" s="102">
        <v>40452</v>
      </c>
      <c r="F309" s="103">
        <v>34155</v>
      </c>
      <c r="G309" s="108">
        <f>IF(E309="","",('Page de Garde'!$J$22-Donnée!E309)-2)</f>
        <v>2097</v>
      </c>
      <c r="H309" s="107">
        <v>1102272009</v>
      </c>
      <c r="I309" s="111">
        <f>IFERROR(VLOOKUP(H309,Classes!$E$2:F318,2,0),"")</f>
        <v>40171</v>
      </c>
      <c r="J309" s="105" t="s">
        <v>490</v>
      </c>
    </row>
    <row r="310" spans="1:10" ht="20.100000000000001" customHeight="1">
      <c r="A310" s="91">
        <f t="shared" si="4"/>
        <v>309</v>
      </c>
      <c r="B310" s="99" t="s">
        <v>428</v>
      </c>
      <c r="C310" s="100" t="s">
        <v>27</v>
      </c>
      <c r="D310" s="101" t="s">
        <v>125</v>
      </c>
      <c r="E310" s="102">
        <v>40452</v>
      </c>
      <c r="F310" s="103">
        <v>34189</v>
      </c>
      <c r="G310" s="108">
        <f>IF(E310="","",('Page de Garde'!$J$22-Donnée!E310)-2)</f>
        <v>2097</v>
      </c>
      <c r="H310" s="107">
        <v>1102272009</v>
      </c>
      <c r="I310" s="111">
        <f>IFERROR(VLOOKUP(H310,Classes!$E$2:F319,2,0),"")</f>
        <v>40171</v>
      </c>
      <c r="J310" s="105" t="s">
        <v>490</v>
      </c>
    </row>
    <row r="311" spans="1:10" ht="20.100000000000001" customHeight="1">
      <c r="A311" s="91">
        <f t="shared" si="4"/>
        <v>310</v>
      </c>
      <c r="B311" s="99" t="s">
        <v>429</v>
      </c>
      <c r="C311" s="100" t="s">
        <v>27</v>
      </c>
      <c r="D311" s="101" t="s">
        <v>125</v>
      </c>
      <c r="E311" s="102">
        <v>40452</v>
      </c>
      <c r="F311" s="103">
        <v>33985</v>
      </c>
      <c r="G311" s="108">
        <f>IF(E311="","",('Page de Garde'!$J$22-Donnée!E311)-2)</f>
        <v>2097</v>
      </c>
      <c r="H311" s="107">
        <v>1102272009</v>
      </c>
      <c r="I311" s="111">
        <f>IFERROR(VLOOKUP(H311,Classes!$E$2:F320,2,0),"")</f>
        <v>40171</v>
      </c>
      <c r="J311" s="105" t="s">
        <v>490</v>
      </c>
    </row>
    <row r="312" spans="1:10" ht="20.100000000000001" customHeight="1">
      <c r="A312" s="91">
        <f t="shared" si="4"/>
        <v>311</v>
      </c>
      <c r="B312" s="99" t="s">
        <v>430</v>
      </c>
      <c r="C312" s="100" t="s">
        <v>27</v>
      </c>
      <c r="D312" s="101" t="s">
        <v>125</v>
      </c>
      <c r="E312" s="102">
        <v>40452</v>
      </c>
      <c r="F312" s="103">
        <v>34009</v>
      </c>
      <c r="G312" s="108">
        <f>IF(E312="","",('Page de Garde'!$J$22-Donnée!E312)-2)</f>
        <v>2097</v>
      </c>
      <c r="H312" s="107">
        <v>1102272009</v>
      </c>
      <c r="I312" s="111">
        <f>IFERROR(VLOOKUP(H312,Classes!$E$2:F321,2,0),"")</f>
        <v>40171</v>
      </c>
      <c r="J312" s="105" t="s">
        <v>490</v>
      </c>
    </row>
    <row r="313" spans="1:10" ht="20.100000000000001" customHeight="1">
      <c r="A313" s="91">
        <f t="shared" si="4"/>
        <v>312</v>
      </c>
      <c r="B313" s="99" t="s">
        <v>431</v>
      </c>
      <c r="C313" s="100" t="s">
        <v>27</v>
      </c>
      <c r="D313" s="101" t="s">
        <v>125</v>
      </c>
      <c r="E313" s="102">
        <v>40452</v>
      </c>
      <c r="F313" s="103">
        <v>33749</v>
      </c>
      <c r="G313" s="108">
        <f>IF(E313="","",('Page de Garde'!$J$22-Donnée!E313)-2)</f>
        <v>2097</v>
      </c>
      <c r="H313" s="107">
        <v>1502272010</v>
      </c>
      <c r="I313" s="111">
        <f>IFERROR(VLOOKUP(H313,Classes!$E$2:F322,2,0),"")</f>
        <v>40535</v>
      </c>
      <c r="J313" s="105" t="s">
        <v>491</v>
      </c>
    </row>
    <row r="314" spans="1:10" ht="20.100000000000001" customHeight="1">
      <c r="A314" s="91">
        <f t="shared" si="4"/>
        <v>313</v>
      </c>
      <c r="B314" s="99" t="s">
        <v>432</v>
      </c>
      <c r="C314" s="100" t="s">
        <v>27</v>
      </c>
      <c r="D314" s="101" t="s">
        <v>125</v>
      </c>
      <c r="E314" s="102">
        <v>40452</v>
      </c>
      <c r="F314" s="103">
        <v>33620</v>
      </c>
      <c r="G314" s="108">
        <f>IF(E314="","",('Page de Garde'!$J$22-Donnée!E314)-2)</f>
        <v>2097</v>
      </c>
      <c r="H314" s="107">
        <v>1502272010</v>
      </c>
      <c r="I314" s="111">
        <f>IFERROR(VLOOKUP(H314,Classes!$E$2:F323,2,0),"")</f>
        <v>40535</v>
      </c>
      <c r="J314" s="105" t="s">
        <v>491</v>
      </c>
    </row>
    <row r="315" spans="1:10" ht="20.100000000000001" customHeight="1">
      <c r="A315" s="91">
        <f t="shared" si="4"/>
        <v>314</v>
      </c>
      <c r="B315" s="99" t="s">
        <v>433</v>
      </c>
      <c r="C315" s="100" t="s">
        <v>28</v>
      </c>
      <c r="D315" s="101" t="s">
        <v>125</v>
      </c>
      <c r="E315" s="102">
        <v>40452</v>
      </c>
      <c r="F315" s="103">
        <v>34237</v>
      </c>
      <c r="G315" s="108">
        <f>IF(E315="","",('Page de Garde'!$J$22-Donnée!E315)-2)</f>
        <v>2097</v>
      </c>
      <c r="H315" s="107">
        <v>1502272010</v>
      </c>
      <c r="I315" s="111">
        <f>IFERROR(VLOOKUP(H315,Classes!$E$2:F324,2,0),"")</f>
        <v>40535</v>
      </c>
      <c r="J315" s="105" t="s">
        <v>491</v>
      </c>
    </row>
    <row r="316" spans="1:10" ht="20.100000000000001" customHeight="1">
      <c r="A316" s="91">
        <f t="shared" si="4"/>
        <v>315</v>
      </c>
      <c r="B316" s="99" t="s">
        <v>434</v>
      </c>
      <c r="C316" s="100" t="s">
        <v>28</v>
      </c>
      <c r="D316" s="101" t="s">
        <v>125</v>
      </c>
      <c r="E316" s="102">
        <v>40452</v>
      </c>
      <c r="F316" s="103">
        <v>33905</v>
      </c>
      <c r="G316" s="108">
        <f>IF(E316="","",('Page de Garde'!$J$22-Donnée!E316)-2)</f>
        <v>2097</v>
      </c>
      <c r="H316" s="107">
        <v>1102272009</v>
      </c>
      <c r="I316" s="111">
        <f>IFERROR(VLOOKUP(H316,Classes!$E$2:F325,2,0),"")</f>
        <v>40171</v>
      </c>
      <c r="J316" s="105" t="s">
        <v>490</v>
      </c>
    </row>
    <row r="317" spans="1:10" ht="20.100000000000001" customHeight="1">
      <c r="A317" s="91">
        <f t="shared" si="4"/>
        <v>316</v>
      </c>
      <c r="B317" s="99" t="s">
        <v>435</v>
      </c>
      <c r="C317" s="100" t="s">
        <v>28</v>
      </c>
      <c r="D317" s="101" t="s">
        <v>125</v>
      </c>
      <c r="E317" s="102">
        <v>40452</v>
      </c>
      <c r="F317" s="103">
        <v>34470</v>
      </c>
      <c r="G317" s="108">
        <f>IF(E317="","",('Page de Garde'!$J$22-Donnée!E317)-2)</f>
        <v>2097</v>
      </c>
      <c r="H317" s="107">
        <v>1102272009</v>
      </c>
      <c r="I317" s="111">
        <f>IFERROR(VLOOKUP(H317,Classes!$E$2:F326,2,0),"")</f>
        <v>40171</v>
      </c>
      <c r="J317" s="105" t="s">
        <v>490</v>
      </c>
    </row>
    <row r="318" spans="1:10" ht="20.100000000000001" customHeight="1">
      <c r="A318" s="91">
        <f t="shared" si="4"/>
        <v>317</v>
      </c>
      <c r="B318" s="99" t="s">
        <v>436</v>
      </c>
      <c r="C318" s="100" t="s">
        <v>28</v>
      </c>
      <c r="D318" s="101" t="s">
        <v>125</v>
      </c>
      <c r="E318" s="102">
        <v>40452</v>
      </c>
      <c r="F318" s="103">
        <v>34230</v>
      </c>
      <c r="G318" s="108">
        <f>IF(E318="","",('Page de Garde'!$J$22-Donnée!E318)-2)</f>
        <v>2097</v>
      </c>
      <c r="H318" s="107">
        <v>1502272010</v>
      </c>
      <c r="I318" s="111">
        <f>IFERROR(VLOOKUP(H318,Classes!$E$2:F327,2,0),"")</f>
        <v>40535</v>
      </c>
      <c r="J318" s="105" t="s">
        <v>491</v>
      </c>
    </row>
    <row r="319" spans="1:10" ht="20.100000000000001" customHeight="1">
      <c r="A319" s="91">
        <f t="shared" si="4"/>
        <v>318</v>
      </c>
      <c r="B319" s="99" t="s">
        <v>437</v>
      </c>
      <c r="C319" s="100" t="s">
        <v>28</v>
      </c>
      <c r="D319" s="101" t="s">
        <v>125</v>
      </c>
      <c r="E319" s="102">
        <v>40452</v>
      </c>
      <c r="F319" s="103">
        <v>34575</v>
      </c>
      <c r="G319" s="108">
        <f>IF(E319="","",('Page de Garde'!$J$22-Donnée!E319)-2)</f>
        <v>2097</v>
      </c>
      <c r="H319" s="107">
        <v>1502272010</v>
      </c>
      <c r="I319" s="111">
        <f>IFERROR(VLOOKUP(H319,Classes!$E$2:F328,2,0),"")</f>
        <v>40535</v>
      </c>
      <c r="J319" s="105" t="s">
        <v>491</v>
      </c>
    </row>
    <row r="320" spans="1:10" ht="20.100000000000001" customHeight="1">
      <c r="A320" s="91">
        <f t="shared" si="4"/>
        <v>319</v>
      </c>
      <c r="B320" s="99" t="s">
        <v>438</v>
      </c>
      <c r="C320" s="100" t="s">
        <v>28</v>
      </c>
      <c r="D320" s="101" t="s">
        <v>125</v>
      </c>
      <c r="E320" s="102">
        <v>40452</v>
      </c>
      <c r="F320" s="103">
        <v>34562</v>
      </c>
      <c r="G320" s="108">
        <f>IF(E320="","",('Page de Garde'!$J$22-Donnée!E320)-2)</f>
        <v>2097</v>
      </c>
      <c r="H320" s="107">
        <v>1502272010</v>
      </c>
      <c r="I320" s="111">
        <f>IFERROR(VLOOKUP(H320,Classes!$E$2:F329,2,0),"")</f>
        <v>40535</v>
      </c>
      <c r="J320" s="105" t="s">
        <v>491</v>
      </c>
    </row>
    <row r="321" spans="1:10" ht="20.100000000000001" customHeight="1">
      <c r="A321" s="91">
        <f t="shared" si="4"/>
        <v>320</v>
      </c>
      <c r="B321" s="99" t="s">
        <v>439</v>
      </c>
      <c r="C321" s="100" t="s">
        <v>28</v>
      </c>
      <c r="D321" s="101" t="s">
        <v>125</v>
      </c>
      <c r="E321" s="102">
        <v>40452</v>
      </c>
      <c r="F321" s="103">
        <v>34009</v>
      </c>
      <c r="G321" s="108">
        <f>IF(E321="","",('Page de Garde'!$J$22-Donnée!E321)-2)</f>
        <v>2097</v>
      </c>
      <c r="H321" s="107">
        <v>1102272009</v>
      </c>
      <c r="I321" s="111">
        <f>IFERROR(VLOOKUP(H321,Classes!$E$2:F330,2,0),"")</f>
        <v>40171</v>
      </c>
      <c r="J321" s="105" t="s">
        <v>490</v>
      </c>
    </row>
    <row r="322" spans="1:10" ht="20.100000000000001" customHeight="1">
      <c r="A322" s="91">
        <f t="shared" si="4"/>
        <v>321</v>
      </c>
      <c r="B322" s="99" t="s">
        <v>440</v>
      </c>
      <c r="C322" s="100" t="s">
        <v>28</v>
      </c>
      <c r="D322" s="101" t="s">
        <v>125</v>
      </c>
      <c r="E322" s="102">
        <v>40452</v>
      </c>
      <c r="F322" s="103">
        <v>34547</v>
      </c>
      <c r="G322" s="108">
        <f>IF(E322="","",('Page de Garde'!$J$22-Donnée!E322)-2)</f>
        <v>2097</v>
      </c>
      <c r="H322" s="107">
        <v>1102272009</v>
      </c>
      <c r="I322" s="111">
        <f>IFERROR(VLOOKUP(H322,Classes!$E$2:F331,2,0),"")</f>
        <v>40171</v>
      </c>
      <c r="J322" s="105" t="s">
        <v>490</v>
      </c>
    </row>
    <row r="323" spans="1:10" ht="20.100000000000001" customHeight="1">
      <c r="A323" s="91">
        <f t="shared" ref="A323:A386" si="5">IFERROR(IF(G323&gt;0,A322+1,""),"")</f>
        <v>322</v>
      </c>
      <c r="B323" s="99" t="s">
        <v>441</v>
      </c>
      <c r="C323" s="100" t="s">
        <v>28</v>
      </c>
      <c r="D323" s="101" t="s">
        <v>125</v>
      </c>
      <c r="E323" s="102">
        <v>40452</v>
      </c>
      <c r="F323" s="103">
        <v>34347</v>
      </c>
      <c r="G323" s="108">
        <f>IF(E323="","",('Page de Garde'!$J$22-Donnée!E323)-2)</f>
        <v>2097</v>
      </c>
      <c r="H323" s="107">
        <v>1102272009</v>
      </c>
      <c r="I323" s="111">
        <f>IFERROR(VLOOKUP(H323,Classes!$E$2:F332,2,0),"")</f>
        <v>40171</v>
      </c>
      <c r="J323" s="105" t="s">
        <v>490</v>
      </c>
    </row>
    <row r="324" spans="1:10" ht="20.100000000000001" customHeight="1">
      <c r="A324" s="91">
        <f t="shared" si="5"/>
        <v>323</v>
      </c>
      <c r="B324" s="99" t="s">
        <v>498</v>
      </c>
      <c r="C324" s="100" t="s">
        <v>28</v>
      </c>
      <c r="D324" s="101" t="s">
        <v>125</v>
      </c>
      <c r="E324" s="102">
        <v>40452</v>
      </c>
      <c r="F324" s="103">
        <v>34197</v>
      </c>
      <c r="G324" s="108">
        <f>IF(E324="","",('Page de Garde'!$J$22-Donnée!E324)-2)</f>
        <v>2097</v>
      </c>
      <c r="H324" s="107">
        <v>1502272010</v>
      </c>
      <c r="I324" s="111">
        <f>IFERROR(VLOOKUP(H324,Classes!$E$2:F333,2,0),"")</f>
        <v>40535</v>
      </c>
      <c r="J324" s="105" t="s">
        <v>491</v>
      </c>
    </row>
    <row r="325" spans="1:10" ht="20.100000000000001" customHeight="1">
      <c r="A325" s="91">
        <f t="shared" si="5"/>
        <v>324</v>
      </c>
      <c r="B325" s="99" t="s">
        <v>442</v>
      </c>
      <c r="C325" s="100" t="s">
        <v>28</v>
      </c>
      <c r="D325" s="101" t="s">
        <v>125</v>
      </c>
      <c r="E325" s="102">
        <v>40452</v>
      </c>
      <c r="F325" s="103">
        <v>34156</v>
      </c>
      <c r="G325" s="108">
        <f>IF(E325="","",('Page de Garde'!$J$22-Donnée!E325)-2)</f>
        <v>2097</v>
      </c>
      <c r="H325" s="107">
        <v>1502272010</v>
      </c>
      <c r="I325" s="111">
        <f>IFERROR(VLOOKUP(H325,Classes!$E$2:F334,2,0),"")</f>
        <v>40535</v>
      </c>
      <c r="J325" s="105" t="s">
        <v>491</v>
      </c>
    </row>
    <row r="326" spans="1:10" ht="20.100000000000001" customHeight="1">
      <c r="A326" s="91">
        <f t="shared" si="5"/>
        <v>325</v>
      </c>
      <c r="B326" s="99" t="s">
        <v>443</v>
      </c>
      <c r="C326" s="100" t="s">
        <v>28</v>
      </c>
      <c r="D326" s="101" t="s">
        <v>125</v>
      </c>
      <c r="E326" s="102">
        <v>40452</v>
      </c>
      <c r="F326" s="103">
        <v>34028</v>
      </c>
      <c r="G326" s="108">
        <f>IF(E326="","",('Page de Garde'!$J$22-Donnée!E326)-2)</f>
        <v>2097</v>
      </c>
      <c r="H326" s="107">
        <v>1502272010</v>
      </c>
      <c r="I326" s="111">
        <f>IFERROR(VLOOKUP(H326,Classes!$E$2:F335,2,0),"")</f>
        <v>40535</v>
      </c>
      <c r="J326" s="105" t="s">
        <v>490</v>
      </c>
    </row>
    <row r="327" spans="1:10" ht="20.100000000000001" customHeight="1">
      <c r="A327" s="91">
        <f t="shared" si="5"/>
        <v>326</v>
      </c>
      <c r="B327" s="99" t="s">
        <v>444</v>
      </c>
      <c r="C327" s="100" t="s">
        <v>28</v>
      </c>
      <c r="D327" s="101" t="s">
        <v>125</v>
      </c>
      <c r="E327" s="102">
        <v>40452</v>
      </c>
      <c r="F327" s="103">
        <v>33291</v>
      </c>
      <c r="G327" s="108">
        <f>IF(E327="","",('Page de Garde'!$J$22-Donnée!E327)-2)</f>
        <v>2097</v>
      </c>
      <c r="H327" s="107">
        <v>1502272010</v>
      </c>
      <c r="I327" s="111">
        <f>IFERROR(VLOOKUP(H327,Classes!$E$2:F336,2,0),"")</f>
        <v>40535</v>
      </c>
      <c r="J327" s="105" t="s">
        <v>490</v>
      </c>
    </row>
    <row r="328" spans="1:10" ht="20.100000000000001" customHeight="1">
      <c r="A328" s="91">
        <f t="shared" si="5"/>
        <v>327</v>
      </c>
      <c r="B328" s="99" t="s">
        <v>445</v>
      </c>
      <c r="C328" s="100" t="s">
        <v>28</v>
      </c>
      <c r="D328" s="101" t="s">
        <v>125</v>
      </c>
      <c r="E328" s="102">
        <v>40452</v>
      </c>
      <c r="F328" s="103">
        <v>34589</v>
      </c>
      <c r="G328" s="108">
        <f>IF(E328="","",('Page de Garde'!$J$22-Donnée!E328)-2)</f>
        <v>2097</v>
      </c>
      <c r="H328" s="107">
        <v>1502272010</v>
      </c>
      <c r="I328" s="111">
        <f>IFERROR(VLOOKUP(H328,Classes!$E$2:F337,2,0),"")</f>
        <v>40535</v>
      </c>
      <c r="J328" s="105" t="s">
        <v>490</v>
      </c>
    </row>
    <row r="329" spans="1:10" ht="20.100000000000001" customHeight="1">
      <c r="A329" s="91">
        <f t="shared" si="5"/>
        <v>328</v>
      </c>
      <c r="B329" s="99" t="s">
        <v>446</v>
      </c>
      <c r="C329" s="100" t="s">
        <v>28</v>
      </c>
      <c r="D329" s="101" t="s">
        <v>125</v>
      </c>
      <c r="E329" s="102">
        <v>40452</v>
      </c>
      <c r="F329" s="103">
        <v>33742</v>
      </c>
      <c r="G329" s="108">
        <f>IF(E329="","",('Page de Garde'!$J$22-Donnée!E329)-2)</f>
        <v>2097</v>
      </c>
      <c r="H329" s="107">
        <v>1502272010</v>
      </c>
      <c r="I329" s="111">
        <f>IFERROR(VLOOKUP(H329,Classes!$E$2:F338,2,0),"")</f>
        <v>40535</v>
      </c>
      <c r="J329" s="105" t="s">
        <v>491</v>
      </c>
    </row>
    <row r="330" spans="1:10" ht="20.100000000000001" customHeight="1">
      <c r="A330" s="91">
        <f t="shared" si="5"/>
        <v>329</v>
      </c>
      <c r="B330" s="99" t="s">
        <v>447</v>
      </c>
      <c r="C330" s="100" t="s">
        <v>28</v>
      </c>
      <c r="D330" s="101" t="s">
        <v>125</v>
      </c>
      <c r="E330" s="102">
        <v>40452</v>
      </c>
      <c r="F330" s="103">
        <v>34464</v>
      </c>
      <c r="G330" s="108">
        <f>IF(E330="","",('Page de Garde'!$J$22-Donnée!E330)-2)</f>
        <v>2097</v>
      </c>
      <c r="H330" s="107">
        <v>1502272010</v>
      </c>
      <c r="I330" s="111">
        <f>IFERROR(VLOOKUP(H330,Classes!$E$2:F339,2,0),"")</f>
        <v>40535</v>
      </c>
      <c r="J330" s="105" t="s">
        <v>491</v>
      </c>
    </row>
    <row r="331" spans="1:10" ht="20.100000000000001" customHeight="1">
      <c r="A331" s="91">
        <f t="shared" si="5"/>
        <v>330</v>
      </c>
      <c r="B331" s="99" t="s">
        <v>448</v>
      </c>
      <c r="C331" s="100" t="s">
        <v>28</v>
      </c>
      <c r="D331" s="101" t="s">
        <v>125</v>
      </c>
      <c r="E331" s="102">
        <v>40452</v>
      </c>
      <c r="F331" s="103">
        <v>33571</v>
      </c>
      <c r="G331" s="108">
        <f>IF(E331="","",('Page de Garde'!$J$22-Donnée!E331)-2)</f>
        <v>2097</v>
      </c>
      <c r="H331" s="107">
        <v>1502272010</v>
      </c>
      <c r="I331" s="111">
        <f>IFERROR(VLOOKUP(H331,Classes!$E$2:F340,2,0),"")</f>
        <v>40535</v>
      </c>
      <c r="J331" s="105" t="s">
        <v>491</v>
      </c>
    </row>
    <row r="332" spans="1:10" ht="20.100000000000001" customHeight="1">
      <c r="A332" s="91">
        <f t="shared" si="5"/>
        <v>331</v>
      </c>
      <c r="B332" s="99" t="s">
        <v>449</v>
      </c>
      <c r="C332" s="100" t="s">
        <v>28</v>
      </c>
      <c r="D332" s="101" t="s">
        <v>125</v>
      </c>
      <c r="E332" s="102">
        <v>40452</v>
      </c>
      <c r="F332" s="103">
        <v>34525</v>
      </c>
      <c r="G332" s="108">
        <f>IF(E332="","",('Page de Garde'!$J$22-Donnée!E332)-2)</f>
        <v>2097</v>
      </c>
      <c r="H332" s="107">
        <v>1502272010</v>
      </c>
      <c r="I332" s="111">
        <f>IFERROR(VLOOKUP(H332,Classes!$E$2:F341,2,0),"")</f>
        <v>40535</v>
      </c>
      <c r="J332" s="105" t="s">
        <v>490</v>
      </c>
    </row>
    <row r="333" spans="1:10" ht="20.100000000000001" customHeight="1">
      <c r="A333" s="91">
        <f t="shared" si="5"/>
        <v>332</v>
      </c>
      <c r="B333" s="99" t="s">
        <v>450</v>
      </c>
      <c r="C333" s="100" t="s">
        <v>28</v>
      </c>
      <c r="D333" s="101" t="s">
        <v>125</v>
      </c>
      <c r="E333" s="102">
        <v>40452</v>
      </c>
      <c r="F333" s="103">
        <v>33758</v>
      </c>
      <c r="G333" s="108">
        <f>IF(E333="","",('Page de Garde'!$J$22-Donnée!E333)-2)</f>
        <v>2097</v>
      </c>
      <c r="H333" s="107">
        <v>1502272010</v>
      </c>
      <c r="I333" s="111">
        <f>IFERROR(VLOOKUP(H333,Classes!$E$2:F342,2,0),"")</f>
        <v>40535</v>
      </c>
      <c r="J333" s="105" t="s">
        <v>491</v>
      </c>
    </row>
    <row r="334" spans="1:10" ht="20.100000000000001" customHeight="1">
      <c r="A334" s="91">
        <f t="shared" si="5"/>
        <v>333</v>
      </c>
      <c r="B334" s="99" t="s">
        <v>451</v>
      </c>
      <c r="C334" s="100" t="s">
        <v>28</v>
      </c>
      <c r="D334" s="101" t="s">
        <v>125</v>
      </c>
      <c r="E334" s="102">
        <v>40452</v>
      </c>
      <c r="F334" s="103">
        <v>33607</v>
      </c>
      <c r="G334" s="108">
        <f>IF(E334="","",('Page de Garde'!$J$22-Donnée!E334)-2)</f>
        <v>2097</v>
      </c>
      <c r="H334" s="107">
        <v>1502272010</v>
      </c>
      <c r="I334" s="111">
        <f>IFERROR(VLOOKUP(H334,Classes!$E$2:F343,2,0),"")</f>
        <v>40535</v>
      </c>
      <c r="J334" s="105" t="s">
        <v>491</v>
      </c>
    </row>
    <row r="335" spans="1:10" ht="20.100000000000001" customHeight="1">
      <c r="A335" s="91">
        <f t="shared" si="5"/>
        <v>334</v>
      </c>
      <c r="B335" s="99" t="s">
        <v>385</v>
      </c>
      <c r="C335" s="100" t="s">
        <v>28</v>
      </c>
      <c r="D335" s="101" t="s">
        <v>125</v>
      </c>
      <c r="E335" s="102">
        <v>40452</v>
      </c>
      <c r="F335" s="103">
        <v>33642</v>
      </c>
      <c r="G335" s="108">
        <f>IF(E335="","",('Page de Garde'!$J$22-Donnée!E335)-2)</f>
        <v>2097</v>
      </c>
      <c r="H335" s="107">
        <v>1502272010</v>
      </c>
      <c r="I335" s="111">
        <f>IFERROR(VLOOKUP(H335,Classes!$E$2:F344,2,0),"")</f>
        <v>40535</v>
      </c>
      <c r="J335" s="105" t="s">
        <v>491</v>
      </c>
    </row>
    <row r="336" spans="1:10" ht="20.100000000000001" customHeight="1">
      <c r="A336" s="91">
        <f t="shared" si="5"/>
        <v>335</v>
      </c>
      <c r="B336" s="99" t="s">
        <v>452</v>
      </c>
      <c r="C336" s="100" t="s">
        <v>29</v>
      </c>
      <c r="D336" s="101" t="s">
        <v>125</v>
      </c>
      <c r="E336" s="102">
        <v>40452</v>
      </c>
      <c r="F336" s="103">
        <v>34388</v>
      </c>
      <c r="G336" s="108">
        <f>IF(E336="","",('Page de Garde'!$J$22-Donnée!E336)-2)</f>
        <v>2097</v>
      </c>
      <c r="H336" s="107">
        <v>1502272010</v>
      </c>
      <c r="I336" s="111">
        <f>IFERROR(VLOOKUP(H336,Classes!$E$2:F345,2,0),"")</f>
        <v>40535</v>
      </c>
      <c r="J336" s="105" t="s">
        <v>490</v>
      </c>
    </row>
    <row r="337" spans="1:10" ht="20.100000000000001" customHeight="1">
      <c r="A337" s="91">
        <f t="shared" si="5"/>
        <v>336</v>
      </c>
      <c r="B337" s="99" t="s">
        <v>453</v>
      </c>
      <c r="C337" s="100" t="s">
        <v>29</v>
      </c>
      <c r="D337" s="101" t="s">
        <v>125</v>
      </c>
      <c r="E337" s="102">
        <v>40452</v>
      </c>
      <c r="F337" s="103">
        <v>33953</v>
      </c>
      <c r="G337" s="108">
        <f>IF(E337="","",('Page de Garde'!$J$22-Donnée!E337)-2)</f>
        <v>2097</v>
      </c>
      <c r="H337" s="107">
        <v>1502272010</v>
      </c>
      <c r="I337" s="111">
        <f>IFERROR(VLOOKUP(H337,Classes!$E$2:F346,2,0),"")</f>
        <v>40535</v>
      </c>
      <c r="J337" s="105" t="s">
        <v>491</v>
      </c>
    </row>
    <row r="338" spans="1:10" ht="20.100000000000001" customHeight="1">
      <c r="A338" s="91">
        <f t="shared" si="5"/>
        <v>337</v>
      </c>
      <c r="B338" s="99" t="s">
        <v>454</v>
      </c>
      <c r="C338" s="100" t="s">
        <v>29</v>
      </c>
      <c r="D338" s="101" t="s">
        <v>125</v>
      </c>
      <c r="E338" s="102">
        <v>40452</v>
      </c>
      <c r="F338" s="103">
        <v>33970</v>
      </c>
      <c r="G338" s="108">
        <f>IF(E338="","",('Page de Garde'!$J$22-Donnée!E338)-2)</f>
        <v>2097</v>
      </c>
      <c r="H338" s="107">
        <v>1502272010</v>
      </c>
      <c r="I338" s="111">
        <f>IFERROR(VLOOKUP(H338,Classes!$E$2:F347,2,0),"")</f>
        <v>40535</v>
      </c>
      <c r="J338" s="105" t="s">
        <v>490</v>
      </c>
    </row>
    <row r="339" spans="1:10" ht="20.100000000000001" customHeight="1">
      <c r="A339" s="91">
        <f t="shared" si="5"/>
        <v>338</v>
      </c>
      <c r="B339" s="99" t="s">
        <v>455</v>
      </c>
      <c r="C339" s="100" t="s">
        <v>29</v>
      </c>
      <c r="D339" s="101" t="s">
        <v>125</v>
      </c>
      <c r="E339" s="102">
        <v>40452</v>
      </c>
      <c r="F339" s="103">
        <v>34428</v>
      </c>
      <c r="G339" s="108">
        <f>IF(E339="","",('Page de Garde'!$J$22-Donnée!E339)-2)</f>
        <v>2097</v>
      </c>
      <c r="H339" s="107">
        <v>1502272010</v>
      </c>
      <c r="I339" s="111">
        <f>IFERROR(VLOOKUP(H339,Classes!$E$2:F348,2,0),"")</f>
        <v>40535</v>
      </c>
      <c r="J339" s="105" t="s">
        <v>490</v>
      </c>
    </row>
    <row r="340" spans="1:10" ht="20.100000000000001" customHeight="1">
      <c r="A340" s="91">
        <f t="shared" si="5"/>
        <v>339</v>
      </c>
      <c r="B340" s="99" t="s">
        <v>456</v>
      </c>
      <c r="C340" s="100" t="s">
        <v>29</v>
      </c>
      <c r="D340" s="101" t="s">
        <v>125</v>
      </c>
      <c r="E340" s="102">
        <v>40452</v>
      </c>
      <c r="F340" s="103">
        <v>34253</v>
      </c>
      <c r="G340" s="108">
        <f>IF(E340="","",('Page de Garde'!$J$22-Donnée!E340)-2)</f>
        <v>2097</v>
      </c>
      <c r="H340" s="107">
        <v>1502272010</v>
      </c>
      <c r="I340" s="111">
        <f>IFERROR(VLOOKUP(H340,Classes!$E$2:F349,2,0),"")</f>
        <v>40535</v>
      </c>
      <c r="J340" s="105" t="s">
        <v>490</v>
      </c>
    </row>
    <row r="341" spans="1:10" ht="20.100000000000001" customHeight="1">
      <c r="A341" s="91">
        <f t="shared" si="5"/>
        <v>340</v>
      </c>
      <c r="B341" s="99" t="s">
        <v>457</v>
      </c>
      <c r="C341" s="100" t="s">
        <v>29</v>
      </c>
      <c r="D341" s="101" t="s">
        <v>125</v>
      </c>
      <c r="E341" s="102">
        <v>40452</v>
      </c>
      <c r="F341" s="103">
        <v>34029</v>
      </c>
      <c r="G341" s="108">
        <f>IF(E341="","",('Page de Garde'!$J$22-Donnée!E341)-2)</f>
        <v>2097</v>
      </c>
      <c r="H341" s="107">
        <v>1502272010</v>
      </c>
      <c r="I341" s="111">
        <f>IFERROR(VLOOKUP(H341,Classes!$E$2:F350,2,0),"")</f>
        <v>40535</v>
      </c>
      <c r="J341" s="105" t="s">
        <v>490</v>
      </c>
    </row>
    <row r="342" spans="1:10" ht="20.100000000000001" customHeight="1">
      <c r="A342" s="91">
        <f t="shared" si="5"/>
        <v>341</v>
      </c>
      <c r="B342" s="99" t="s">
        <v>458</v>
      </c>
      <c r="C342" s="100" t="s">
        <v>29</v>
      </c>
      <c r="D342" s="101" t="s">
        <v>125</v>
      </c>
      <c r="E342" s="102">
        <v>40452</v>
      </c>
      <c r="F342" s="103">
        <v>33896</v>
      </c>
      <c r="G342" s="108">
        <f>IF(E342="","",('Page de Garde'!$J$22-Donnée!E342)-2)</f>
        <v>2097</v>
      </c>
      <c r="H342" s="107">
        <v>1502272010</v>
      </c>
      <c r="I342" s="111">
        <f>IFERROR(VLOOKUP(H342,Classes!$E$2:F351,2,0),"")</f>
        <v>40535</v>
      </c>
      <c r="J342" s="105" t="s">
        <v>490</v>
      </c>
    </row>
    <row r="343" spans="1:10" ht="20.100000000000001" customHeight="1">
      <c r="A343" s="91">
        <f t="shared" si="5"/>
        <v>342</v>
      </c>
      <c r="B343" s="99" t="s">
        <v>459</v>
      </c>
      <c r="C343" s="100" t="s">
        <v>29</v>
      </c>
      <c r="D343" s="101" t="s">
        <v>125</v>
      </c>
      <c r="E343" s="102">
        <v>40452</v>
      </c>
      <c r="F343" s="103">
        <v>34123</v>
      </c>
      <c r="G343" s="108">
        <f>IF(E343="","",('Page de Garde'!$J$22-Donnée!E343)-2)</f>
        <v>2097</v>
      </c>
      <c r="H343" s="107">
        <v>1502272010</v>
      </c>
      <c r="I343" s="111">
        <f>IFERROR(VLOOKUP(H343,Classes!$E$2:F352,2,0),"")</f>
        <v>40535</v>
      </c>
      <c r="J343" s="105" t="s">
        <v>491</v>
      </c>
    </row>
    <row r="344" spans="1:10" ht="20.100000000000001" customHeight="1">
      <c r="A344" s="91">
        <f t="shared" si="5"/>
        <v>343</v>
      </c>
      <c r="B344" s="99" t="s">
        <v>460</v>
      </c>
      <c r="C344" s="100" t="s">
        <v>29</v>
      </c>
      <c r="D344" s="101" t="s">
        <v>125</v>
      </c>
      <c r="E344" s="102">
        <v>40452</v>
      </c>
      <c r="F344" s="103">
        <v>34566</v>
      </c>
      <c r="G344" s="108">
        <f>IF(E344="","",('Page de Garde'!$J$22-Donnée!E344)-2)</f>
        <v>2097</v>
      </c>
      <c r="H344" s="107">
        <v>1502272010</v>
      </c>
      <c r="I344" s="111">
        <f>IFERROR(VLOOKUP(H344,Classes!$E$2:F353,2,0),"")</f>
        <v>40535</v>
      </c>
      <c r="J344" s="105" t="s">
        <v>490</v>
      </c>
    </row>
    <row r="345" spans="1:10" ht="20.100000000000001" customHeight="1">
      <c r="A345" s="91">
        <f t="shared" si="5"/>
        <v>344</v>
      </c>
      <c r="B345" s="99" t="s">
        <v>461</v>
      </c>
      <c r="C345" s="100" t="s">
        <v>29</v>
      </c>
      <c r="D345" s="101" t="s">
        <v>125</v>
      </c>
      <c r="E345" s="102">
        <v>40452</v>
      </c>
      <c r="F345" s="103">
        <v>34373</v>
      </c>
      <c r="G345" s="108">
        <f>IF(E345="","",('Page de Garde'!$J$22-Donnée!E345)-2)</f>
        <v>2097</v>
      </c>
      <c r="H345" s="107">
        <v>1502272010</v>
      </c>
      <c r="I345" s="111">
        <f>IFERROR(VLOOKUP(H345,Classes!$E$2:F354,2,0),"")</f>
        <v>40535</v>
      </c>
      <c r="J345" s="105" t="s">
        <v>491</v>
      </c>
    </row>
    <row r="346" spans="1:10" ht="20.100000000000001" customHeight="1">
      <c r="A346" s="91">
        <f t="shared" si="5"/>
        <v>345</v>
      </c>
      <c r="B346" s="99" t="s">
        <v>462</v>
      </c>
      <c r="C346" s="100" t="s">
        <v>29</v>
      </c>
      <c r="D346" s="101" t="s">
        <v>125</v>
      </c>
      <c r="E346" s="102">
        <v>40452</v>
      </c>
      <c r="F346" s="103">
        <v>34055</v>
      </c>
      <c r="G346" s="108">
        <f>IF(E346="","",('Page de Garde'!$J$22-Donnée!E346)-2)</f>
        <v>2097</v>
      </c>
      <c r="H346" s="107">
        <v>1502272010</v>
      </c>
      <c r="I346" s="111">
        <f>IFERROR(VLOOKUP(H346,Classes!$E$2:F355,2,0),"")</f>
        <v>40535</v>
      </c>
      <c r="J346" s="105" t="s">
        <v>491</v>
      </c>
    </row>
    <row r="347" spans="1:10" ht="20.100000000000001" customHeight="1">
      <c r="A347" s="91">
        <f t="shared" si="5"/>
        <v>346</v>
      </c>
      <c r="B347" s="99" t="s">
        <v>463</v>
      </c>
      <c r="C347" s="100" t="s">
        <v>29</v>
      </c>
      <c r="D347" s="101" t="s">
        <v>125</v>
      </c>
      <c r="E347" s="102">
        <v>40452</v>
      </c>
      <c r="F347" s="103">
        <v>34315</v>
      </c>
      <c r="G347" s="108">
        <f>IF(E347="","",('Page de Garde'!$J$22-Donnée!E347)-2)</f>
        <v>2097</v>
      </c>
      <c r="H347" s="107">
        <v>1502272010</v>
      </c>
      <c r="I347" s="111">
        <f>IFERROR(VLOOKUP(H347,Classes!$E$2:F356,2,0),"")</f>
        <v>40535</v>
      </c>
      <c r="J347" s="105" t="s">
        <v>490</v>
      </c>
    </row>
    <row r="348" spans="1:10" ht="20.100000000000001" customHeight="1">
      <c r="A348" s="91">
        <f t="shared" si="5"/>
        <v>347</v>
      </c>
      <c r="B348" s="99" t="s">
        <v>464</v>
      </c>
      <c r="C348" s="100" t="s">
        <v>29</v>
      </c>
      <c r="D348" s="101" t="s">
        <v>125</v>
      </c>
      <c r="E348" s="102">
        <v>40452</v>
      </c>
      <c r="F348" s="103">
        <v>34250</v>
      </c>
      <c r="G348" s="108">
        <f>IF(E348="","",('Page de Garde'!$J$22-Donnée!E348)-2)</f>
        <v>2097</v>
      </c>
      <c r="H348" s="107">
        <v>1502272010</v>
      </c>
      <c r="I348" s="111">
        <f>IFERROR(VLOOKUP(H348,Classes!$E$2:F357,2,0),"")</f>
        <v>40535</v>
      </c>
      <c r="J348" s="105" t="s">
        <v>490</v>
      </c>
    </row>
    <row r="349" spans="1:10" ht="20.100000000000001" customHeight="1">
      <c r="A349" s="91">
        <f t="shared" si="5"/>
        <v>348</v>
      </c>
      <c r="B349" s="99" t="s">
        <v>465</v>
      </c>
      <c r="C349" s="100" t="s">
        <v>29</v>
      </c>
      <c r="D349" s="101" t="s">
        <v>125</v>
      </c>
      <c r="E349" s="102">
        <v>40452</v>
      </c>
      <c r="F349" s="103">
        <v>33987</v>
      </c>
      <c r="G349" s="108">
        <f>IF(E349="","",('Page de Garde'!$J$22-Donnée!E349)-2)</f>
        <v>2097</v>
      </c>
      <c r="H349" s="107">
        <v>1502272010</v>
      </c>
      <c r="I349" s="111">
        <f>IFERROR(VLOOKUP(H349,Classes!$E$2:F358,2,0),"")</f>
        <v>40535</v>
      </c>
      <c r="J349" s="105" t="s">
        <v>490</v>
      </c>
    </row>
    <row r="350" spans="1:10" ht="20.100000000000001" customHeight="1">
      <c r="A350" s="91">
        <f t="shared" si="5"/>
        <v>349</v>
      </c>
      <c r="B350" s="99" t="s">
        <v>466</v>
      </c>
      <c r="C350" s="100" t="s">
        <v>29</v>
      </c>
      <c r="D350" s="101" t="s">
        <v>125</v>
      </c>
      <c r="E350" s="102">
        <v>40452</v>
      </c>
      <c r="F350" s="103">
        <v>33553</v>
      </c>
      <c r="G350" s="108">
        <f>IF(E350="","",('Page de Garde'!$J$22-Donnée!E350)-2)</f>
        <v>2097</v>
      </c>
      <c r="H350" s="107">
        <v>1502272010</v>
      </c>
      <c r="I350" s="111">
        <f>IFERROR(VLOOKUP(H350,Classes!$E$2:F359,2,0),"")</f>
        <v>40535</v>
      </c>
      <c r="J350" s="105" t="s">
        <v>491</v>
      </c>
    </row>
    <row r="351" spans="1:10" ht="20.100000000000001" customHeight="1">
      <c r="A351" s="91">
        <f t="shared" si="5"/>
        <v>350</v>
      </c>
      <c r="B351" s="99" t="s">
        <v>468</v>
      </c>
      <c r="C351" s="100" t="s">
        <v>44</v>
      </c>
      <c r="D351" s="101" t="s">
        <v>8</v>
      </c>
      <c r="E351" s="102">
        <v>40452</v>
      </c>
      <c r="F351" s="103">
        <v>33697</v>
      </c>
      <c r="G351" s="108">
        <f>IF(E351="","",('Page de Garde'!$J$22-Donnée!E351)-2)</f>
        <v>2097</v>
      </c>
      <c r="H351" s="107">
        <v>1102272009</v>
      </c>
      <c r="I351" s="111">
        <f>IFERROR(VLOOKUP(H351,Classes!$E$2:F360,2,0),"")</f>
        <v>40171</v>
      </c>
      <c r="J351" s="105" t="s">
        <v>490</v>
      </c>
    </row>
    <row r="352" spans="1:10" ht="20.100000000000001" customHeight="1">
      <c r="A352" s="91">
        <f t="shared" si="5"/>
        <v>351</v>
      </c>
      <c r="B352" s="99" t="s">
        <v>469</v>
      </c>
      <c r="C352" s="100" t="s">
        <v>44</v>
      </c>
      <c r="D352" s="101" t="s">
        <v>8</v>
      </c>
      <c r="E352" s="102">
        <v>40452</v>
      </c>
      <c r="F352" s="103">
        <v>33708</v>
      </c>
      <c r="G352" s="108">
        <f>IF(E352="","",('Page de Garde'!$J$22-Donnée!E352)-2)</f>
        <v>2097</v>
      </c>
      <c r="H352" s="107">
        <v>1102272009</v>
      </c>
      <c r="I352" s="111">
        <f>IFERROR(VLOOKUP(H352,Classes!$E$2:F361,2,0),"")</f>
        <v>40171</v>
      </c>
      <c r="J352" s="105" t="s">
        <v>490</v>
      </c>
    </row>
    <row r="353" spans="1:10" ht="20.100000000000001" customHeight="1">
      <c r="A353" s="91">
        <f t="shared" si="5"/>
        <v>352</v>
      </c>
      <c r="B353" s="99" t="s">
        <v>470</v>
      </c>
      <c r="C353" s="100" t="s">
        <v>41</v>
      </c>
      <c r="D353" s="101" t="s">
        <v>8</v>
      </c>
      <c r="E353" s="102">
        <v>40452</v>
      </c>
      <c r="F353" s="103">
        <v>33707</v>
      </c>
      <c r="G353" s="108">
        <f>IF(E353="","",('Page de Garde'!$J$22-Donnée!E353)-2)</f>
        <v>2097</v>
      </c>
      <c r="H353" s="107">
        <v>1102272009</v>
      </c>
      <c r="I353" s="111">
        <f>IFERROR(VLOOKUP(H353,Classes!$E$2:F362,2,0),"")</f>
        <v>40171</v>
      </c>
      <c r="J353" s="105" t="s">
        <v>490</v>
      </c>
    </row>
    <row r="354" spans="1:10" ht="20.100000000000001" customHeight="1">
      <c r="A354" s="91">
        <f t="shared" si="5"/>
        <v>353</v>
      </c>
      <c r="B354" s="99" t="s">
        <v>471</v>
      </c>
      <c r="C354" s="100" t="s">
        <v>41</v>
      </c>
      <c r="D354" s="101" t="s">
        <v>8</v>
      </c>
      <c r="E354" s="102">
        <v>40452</v>
      </c>
      <c r="F354" s="103">
        <v>33281</v>
      </c>
      <c r="G354" s="108">
        <f>IF(E354="","",('Page de Garde'!$J$22-Donnée!E354)-2)</f>
        <v>2097</v>
      </c>
      <c r="H354" s="107">
        <v>1102272009</v>
      </c>
      <c r="I354" s="111">
        <f>IFERROR(VLOOKUP(H354,Classes!$E$2:F363,2,0),"")</f>
        <v>40171</v>
      </c>
      <c r="J354" s="105" t="s">
        <v>490</v>
      </c>
    </row>
    <row r="355" spans="1:10" ht="20.100000000000001" customHeight="1">
      <c r="A355" s="91">
        <f t="shared" si="5"/>
        <v>354</v>
      </c>
      <c r="B355" s="99" t="s">
        <v>472</v>
      </c>
      <c r="C355" s="100" t="s">
        <v>41</v>
      </c>
      <c r="D355" s="101" t="s">
        <v>8</v>
      </c>
      <c r="E355" s="102">
        <v>40452</v>
      </c>
      <c r="F355" s="103">
        <v>33314</v>
      </c>
      <c r="G355" s="108">
        <f>IF(E355="","",('Page de Garde'!$J$22-Donnée!E355)-2)</f>
        <v>2097</v>
      </c>
      <c r="H355" s="107">
        <v>1102272009</v>
      </c>
      <c r="I355" s="111">
        <f>IFERROR(VLOOKUP(H355,Classes!$E$2:F364,2,0),"")</f>
        <v>40171</v>
      </c>
      <c r="J355" s="105" t="s">
        <v>490</v>
      </c>
    </row>
    <row r="356" spans="1:10" ht="20.100000000000001" customHeight="1">
      <c r="A356" s="91">
        <f t="shared" si="5"/>
        <v>355</v>
      </c>
      <c r="B356" s="99" t="s">
        <v>473</v>
      </c>
      <c r="C356" s="100" t="s">
        <v>41</v>
      </c>
      <c r="D356" s="101" t="s">
        <v>8</v>
      </c>
      <c r="E356" s="102">
        <v>40452</v>
      </c>
      <c r="F356" s="103">
        <v>33378</v>
      </c>
      <c r="G356" s="108">
        <f>IF(E356="","",('Page de Garde'!$J$22-Donnée!E356)-2)</f>
        <v>2097</v>
      </c>
      <c r="H356" s="107">
        <v>1102272009</v>
      </c>
      <c r="I356" s="111">
        <f>IFERROR(VLOOKUP(H356,Classes!$E$2:F365,2,0),"")</f>
        <v>40171</v>
      </c>
      <c r="J356" s="105" t="s">
        <v>490</v>
      </c>
    </row>
    <row r="357" spans="1:10" ht="20.100000000000001" customHeight="1">
      <c r="A357" s="91">
        <f t="shared" si="5"/>
        <v>356</v>
      </c>
      <c r="B357" s="99" t="s">
        <v>474</v>
      </c>
      <c r="C357" s="100" t="s">
        <v>35</v>
      </c>
      <c r="D357" s="101" t="s">
        <v>8</v>
      </c>
      <c r="E357" s="102">
        <v>40452</v>
      </c>
      <c r="F357" s="103">
        <v>33625</v>
      </c>
      <c r="G357" s="108">
        <f>IF(E357="","",('Page de Garde'!$J$22-Donnée!E357)-2)</f>
        <v>2097</v>
      </c>
      <c r="H357" s="107">
        <v>1102272009</v>
      </c>
      <c r="I357" s="111">
        <f>IFERROR(VLOOKUP(H357,Classes!$E$2:F366,2,0),"")</f>
        <v>40171</v>
      </c>
      <c r="J357" s="105" t="s">
        <v>490</v>
      </c>
    </row>
    <row r="358" spans="1:10" ht="20.100000000000001" customHeight="1">
      <c r="A358" s="91">
        <f t="shared" si="5"/>
        <v>357</v>
      </c>
      <c r="B358" s="99" t="s">
        <v>475</v>
      </c>
      <c r="C358" s="100" t="s">
        <v>35</v>
      </c>
      <c r="D358" s="101" t="s">
        <v>8</v>
      </c>
      <c r="E358" s="102">
        <v>40452</v>
      </c>
      <c r="F358" s="103">
        <v>33810</v>
      </c>
      <c r="G358" s="108">
        <f>IF(E358="","",('Page de Garde'!$J$22-Donnée!E358)-2)</f>
        <v>2097</v>
      </c>
      <c r="H358" s="107">
        <v>1102272009</v>
      </c>
      <c r="I358" s="111">
        <f>IFERROR(VLOOKUP(H358,Classes!$E$2:F367,2,0),"")</f>
        <v>40171</v>
      </c>
      <c r="J358" s="105" t="s">
        <v>490</v>
      </c>
    </row>
    <row r="359" spans="1:10" ht="20.100000000000001" customHeight="1">
      <c r="A359" s="91">
        <f t="shared" si="5"/>
        <v>358</v>
      </c>
      <c r="B359" s="99" t="s">
        <v>476</v>
      </c>
      <c r="C359" s="100" t="s">
        <v>35</v>
      </c>
      <c r="D359" s="101" t="s">
        <v>8</v>
      </c>
      <c r="E359" s="102">
        <v>40452</v>
      </c>
      <c r="F359" s="103">
        <v>33181</v>
      </c>
      <c r="G359" s="108">
        <f>IF(E359="","",('Page de Garde'!$J$22-Donnée!E359)-2)</f>
        <v>2097</v>
      </c>
      <c r="H359" s="107">
        <v>1102272009</v>
      </c>
      <c r="I359" s="111">
        <f>IFERROR(VLOOKUP(H359,Classes!$E$2:F368,2,0),"")</f>
        <v>40171</v>
      </c>
      <c r="J359" s="105" t="s">
        <v>490</v>
      </c>
    </row>
    <row r="360" spans="1:10" ht="20.100000000000001" customHeight="1">
      <c r="A360" s="91">
        <f t="shared" si="5"/>
        <v>359</v>
      </c>
      <c r="B360" s="99" t="s">
        <v>477</v>
      </c>
      <c r="C360" s="100" t="s">
        <v>38</v>
      </c>
      <c r="D360" s="101" t="s">
        <v>8</v>
      </c>
      <c r="E360" s="102">
        <v>40452</v>
      </c>
      <c r="F360" s="103">
        <v>33369</v>
      </c>
      <c r="G360" s="108">
        <f>IF(E360="","",('Page de Garde'!$J$22-Donnée!E360)-2)</f>
        <v>2097</v>
      </c>
      <c r="H360" s="107">
        <v>1102272009</v>
      </c>
      <c r="I360" s="111">
        <f>IFERROR(VLOOKUP(H360,Classes!$E$2:F369,2,0),"")</f>
        <v>40171</v>
      </c>
      <c r="J360" s="105" t="s">
        <v>490</v>
      </c>
    </row>
    <row r="361" spans="1:10" ht="20.100000000000001" customHeight="1">
      <c r="A361" s="91">
        <f t="shared" si="5"/>
        <v>360</v>
      </c>
      <c r="B361" s="99" t="s">
        <v>478</v>
      </c>
      <c r="C361" s="100" t="s">
        <v>38</v>
      </c>
      <c r="D361" s="101" t="s">
        <v>8</v>
      </c>
      <c r="E361" s="102">
        <v>40452</v>
      </c>
      <c r="F361" s="103">
        <v>33764</v>
      </c>
      <c r="G361" s="108">
        <f>IF(E361="","",('Page de Garde'!$J$22-Donnée!E361)-2)</f>
        <v>2097</v>
      </c>
      <c r="H361" s="107">
        <v>1102272009</v>
      </c>
      <c r="I361" s="111">
        <f>IFERROR(VLOOKUP(H361,Classes!$E$2:F370,2,0),"")</f>
        <v>40171</v>
      </c>
      <c r="J361" s="105" t="s">
        <v>490</v>
      </c>
    </row>
    <row r="362" spans="1:10" ht="20.100000000000001" customHeight="1">
      <c r="A362" s="91">
        <f t="shared" si="5"/>
        <v>361</v>
      </c>
      <c r="B362" s="99" t="s">
        <v>479</v>
      </c>
      <c r="C362" s="100" t="s">
        <v>38</v>
      </c>
      <c r="D362" s="101" t="s">
        <v>8</v>
      </c>
      <c r="E362" s="102">
        <v>40452</v>
      </c>
      <c r="F362" s="103">
        <v>33376</v>
      </c>
      <c r="G362" s="108">
        <f>IF(E362="","",('Page de Garde'!$J$22-Donnée!E362)-2)</f>
        <v>2097</v>
      </c>
      <c r="H362" s="107">
        <v>1102272009</v>
      </c>
      <c r="I362" s="111">
        <f>IFERROR(VLOOKUP(H362,Classes!$E$2:F371,2,0),"")</f>
        <v>40171</v>
      </c>
      <c r="J362" s="105" t="s">
        <v>490</v>
      </c>
    </row>
    <row r="363" spans="1:10" ht="20.100000000000001" customHeight="1">
      <c r="A363" s="91">
        <f t="shared" si="5"/>
        <v>362</v>
      </c>
      <c r="B363" s="99" t="s">
        <v>480</v>
      </c>
      <c r="C363" s="100" t="s">
        <v>39</v>
      </c>
      <c r="D363" s="101" t="s">
        <v>8</v>
      </c>
      <c r="E363" s="102">
        <v>40452</v>
      </c>
      <c r="F363" s="103">
        <v>33635</v>
      </c>
      <c r="G363" s="108">
        <f>IF(E363="","",('Page de Garde'!$J$22-Donnée!E363)-2)</f>
        <v>2097</v>
      </c>
      <c r="H363" s="107">
        <v>1102272009</v>
      </c>
      <c r="I363" s="111">
        <f>IFERROR(VLOOKUP(H363,Classes!$E$2:F372,2,0),"")</f>
        <v>40171</v>
      </c>
      <c r="J363" s="105" t="s">
        <v>490</v>
      </c>
    </row>
    <row r="364" spans="1:10" ht="20.100000000000001" customHeight="1">
      <c r="A364" s="91">
        <f t="shared" si="5"/>
        <v>363</v>
      </c>
      <c r="B364" s="99" t="s">
        <v>481</v>
      </c>
      <c r="C364" s="100" t="s">
        <v>32</v>
      </c>
      <c r="D364" s="101" t="s">
        <v>8</v>
      </c>
      <c r="E364" s="102">
        <v>40452</v>
      </c>
      <c r="F364" s="103">
        <v>32851</v>
      </c>
      <c r="G364" s="108">
        <f>IF(E364="","",('Page de Garde'!$J$22-Donnée!E364)-2)</f>
        <v>2097</v>
      </c>
      <c r="H364" s="107">
        <v>1502272010</v>
      </c>
      <c r="I364" s="111">
        <f>IFERROR(VLOOKUP(H364,Classes!$E$2:F373,2,0),"")</f>
        <v>40535</v>
      </c>
      <c r="J364" s="105" t="s">
        <v>491</v>
      </c>
    </row>
    <row r="365" spans="1:10" ht="20.100000000000001" customHeight="1">
      <c r="A365" s="91">
        <f t="shared" si="5"/>
        <v>364</v>
      </c>
      <c r="B365" s="99" t="s">
        <v>482</v>
      </c>
      <c r="C365" s="100" t="s">
        <v>13</v>
      </c>
      <c r="D365" s="101" t="s">
        <v>8</v>
      </c>
      <c r="E365" s="102">
        <v>40452</v>
      </c>
      <c r="F365" s="103">
        <v>33632</v>
      </c>
      <c r="G365" s="108">
        <f>IF(E365="","",('Page de Garde'!$J$22-Donnée!E365)-2)</f>
        <v>2097</v>
      </c>
      <c r="H365" s="107">
        <v>1502272010</v>
      </c>
      <c r="I365" s="111">
        <f>IFERROR(VLOOKUP(H365,Classes!$E$2:F374,2,0),"")</f>
        <v>40535</v>
      </c>
      <c r="J365" s="105" t="s">
        <v>491</v>
      </c>
    </row>
    <row r="366" spans="1:10" ht="20.100000000000001" customHeight="1">
      <c r="A366" s="91">
        <f t="shared" si="5"/>
        <v>365</v>
      </c>
      <c r="B366" s="99" t="s">
        <v>483</v>
      </c>
      <c r="C366" s="100" t="s">
        <v>13</v>
      </c>
      <c r="D366" s="101" t="s">
        <v>8</v>
      </c>
      <c r="E366" s="102">
        <v>40452</v>
      </c>
      <c r="F366" s="103">
        <v>33538</v>
      </c>
      <c r="G366" s="108">
        <f>IF(E366="","",('Page de Garde'!$J$22-Donnée!E366)-2)</f>
        <v>2097</v>
      </c>
      <c r="H366" s="107">
        <v>1502272010</v>
      </c>
      <c r="I366" s="111">
        <f>IFERROR(VLOOKUP(H366,Classes!$E$2:F375,2,0),"")</f>
        <v>40535</v>
      </c>
      <c r="J366" s="105" t="s">
        <v>491</v>
      </c>
    </row>
    <row r="367" spans="1:10" ht="20.100000000000001" customHeight="1">
      <c r="A367" s="91">
        <f t="shared" si="5"/>
        <v>366</v>
      </c>
      <c r="B367" s="99" t="s">
        <v>484</v>
      </c>
      <c r="C367" s="100" t="s">
        <v>13</v>
      </c>
      <c r="D367" s="101" t="s">
        <v>8</v>
      </c>
      <c r="E367" s="102">
        <v>40452</v>
      </c>
      <c r="F367" s="103">
        <v>33404</v>
      </c>
      <c r="G367" s="108">
        <f>IF(E367="","",('Page de Garde'!$J$22-Donnée!E367)-2)</f>
        <v>2097</v>
      </c>
      <c r="H367" s="107">
        <v>1502272010</v>
      </c>
      <c r="I367" s="111">
        <f>IFERROR(VLOOKUP(H367,Classes!$E$2:F376,2,0),"")</f>
        <v>40535</v>
      </c>
      <c r="J367" s="105" t="s">
        <v>491</v>
      </c>
    </row>
    <row r="368" spans="1:10" ht="20.100000000000001" customHeight="1">
      <c r="A368" s="91">
        <f t="shared" si="5"/>
        <v>367</v>
      </c>
      <c r="B368" s="99" t="s">
        <v>485</v>
      </c>
      <c r="C368" s="100" t="s">
        <v>12</v>
      </c>
      <c r="D368" s="101" t="s">
        <v>8</v>
      </c>
      <c r="E368" s="102">
        <v>40452</v>
      </c>
      <c r="F368" s="103">
        <v>32890</v>
      </c>
      <c r="G368" s="108">
        <f>IF(E368="","",('Page de Garde'!$J$22-Donnée!E368)-2)</f>
        <v>2097</v>
      </c>
      <c r="H368" s="107">
        <v>1502272010</v>
      </c>
      <c r="I368" s="111">
        <f>IFERROR(VLOOKUP(H368,Classes!$E$2:F377,2,0),"")</f>
        <v>40535</v>
      </c>
      <c r="J368" s="105" t="s">
        <v>491</v>
      </c>
    </row>
    <row r="369" spans="1:10" ht="20.100000000000001" customHeight="1">
      <c r="A369" s="91">
        <f t="shared" si="5"/>
        <v>368</v>
      </c>
      <c r="B369" s="99" t="s">
        <v>486</v>
      </c>
      <c r="C369" s="100" t="s">
        <v>30</v>
      </c>
      <c r="D369" s="101" t="s">
        <v>8</v>
      </c>
      <c r="E369" s="102">
        <v>40452</v>
      </c>
      <c r="F369" s="103">
        <v>33855</v>
      </c>
      <c r="G369" s="108">
        <f>IF(E369="","",('Page de Garde'!$J$22-Donnée!E369)-2)</f>
        <v>2097</v>
      </c>
      <c r="H369" s="107">
        <v>1502272010</v>
      </c>
      <c r="I369" s="111">
        <f>IFERROR(VLOOKUP(H369,Classes!$E$2:F378,2,0),"")</f>
        <v>40535</v>
      </c>
      <c r="J369" s="105" t="s">
        <v>491</v>
      </c>
    </row>
    <row r="370" spans="1:10" ht="20.100000000000001" customHeight="1">
      <c r="A370" s="91">
        <f t="shared" si="5"/>
        <v>369</v>
      </c>
      <c r="B370" s="99" t="s">
        <v>487</v>
      </c>
      <c r="C370" s="100" t="s">
        <v>30</v>
      </c>
      <c r="D370" s="101" t="s">
        <v>8</v>
      </c>
      <c r="E370" s="102">
        <v>40452</v>
      </c>
      <c r="F370" s="103">
        <v>33623</v>
      </c>
      <c r="G370" s="108">
        <f>IF(E370="","",('Page de Garde'!$J$22-Donnée!E370)-2)</f>
        <v>2097</v>
      </c>
      <c r="H370" s="107">
        <v>1502272010</v>
      </c>
      <c r="I370" s="111">
        <f>IFERROR(VLOOKUP(H370,Classes!$E$2:F379,2,0),"")</f>
        <v>40535</v>
      </c>
      <c r="J370" s="105" t="s">
        <v>490</v>
      </c>
    </row>
    <row r="371" spans="1:10" ht="20.100000000000001" customHeight="1">
      <c r="A371" s="91">
        <f t="shared" si="5"/>
        <v>370</v>
      </c>
      <c r="B371" s="99" t="s">
        <v>488</v>
      </c>
      <c r="C371" s="100" t="s">
        <v>30</v>
      </c>
      <c r="D371" s="101" t="s">
        <v>8</v>
      </c>
      <c r="E371" s="102">
        <v>40452</v>
      </c>
      <c r="F371" s="103">
        <v>34389</v>
      </c>
      <c r="G371" s="108">
        <f>IF(E371="","",('Page de Garde'!$J$22-Donnée!E371)-2)</f>
        <v>2097</v>
      </c>
      <c r="H371" s="107">
        <v>1502272010</v>
      </c>
      <c r="I371" s="111">
        <f>IFERROR(VLOOKUP(H371,Classes!$E$2:F380,2,0),"")</f>
        <v>40535</v>
      </c>
      <c r="J371" s="105" t="s">
        <v>490</v>
      </c>
    </row>
    <row r="372" spans="1:10" ht="20.100000000000001" customHeight="1">
      <c r="A372" s="91">
        <f t="shared" si="5"/>
        <v>371</v>
      </c>
      <c r="B372" s="99" t="s">
        <v>489</v>
      </c>
      <c r="C372" s="100" t="s">
        <v>14</v>
      </c>
      <c r="D372" s="101" t="s">
        <v>8</v>
      </c>
      <c r="E372" s="102">
        <v>40452</v>
      </c>
      <c r="F372" s="103">
        <v>32507</v>
      </c>
      <c r="G372" s="108">
        <f>IF(E372="","",('Page de Garde'!$J$22-Donnée!E372)-2)</f>
        <v>2097</v>
      </c>
      <c r="H372" s="107">
        <v>1502272010</v>
      </c>
      <c r="I372" s="111">
        <f>IFERROR(VLOOKUP(H372,Classes!$E$2:F381,2,0),"")</f>
        <v>40535</v>
      </c>
      <c r="J372" s="105" t="s">
        <v>491</v>
      </c>
    </row>
    <row r="373" spans="1:10" ht="20.100000000000001" customHeight="1">
      <c r="A373" s="91">
        <f t="shared" si="5"/>
        <v>372</v>
      </c>
      <c r="B373" s="99"/>
      <c r="C373" s="100"/>
      <c r="D373" s="101"/>
      <c r="E373" s="102"/>
      <c r="F373" s="103"/>
      <c r="G373" s="108" t="str">
        <f>IF(E373="","",('Page de Garde'!$J$22-Donnée!E373)-2)</f>
        <v/>
      </c>
      <c r="H373" s="107"/>
      <c r="I373" s="111" t="str">
        <f>IFERROR(VLOOKUP(H373,Classes!$E$2:F382,2,0),"")</f>
        <v/>
      </c>
      <c r="J373" s="105"/>
    </row>
    <row r="374" spans="1:10" ht="20.100000000000001" customHeight="1">
      <c r="A374" s="91">
        <f t="shared" si="5"/>
        <v>373</v>
      </c>
      <c r="B374" s="99"/>
      <c r="C374" s="100"/>
      <c r="D374" s="101"/>
      <c r="E374" s="102"/>
      <c r="F374" s="103"/>
      <c r="G374" s="108" t="str">
        <f>IF(E374="","",('Page de Garde'!$J$22-Donnée!E374)-2)</f>
        <v/>
      </c>
      <c r="H374" s="107"/>
      <c r="I374" s="111" t="str">
        <f>IFERROR(VLOOKUP(H374,Classes!$E$2:F383,2,0),"")</f>
        <v/>
      </c>
      <c r="J374" s="105"/>
    </row>
    <row r="375" spans="1:10" ht="20.100000000000001" customHeight="1">
      <c r="A375" s="91">
        <f t="shared" si="5"/>
        <v>374</v>
      </c>
      <c r="B375" s="99"/>
      <c r="C375" s="100"/>
      <c r="D375" s="101"/>
      <c r="E375" s="102"/>
      <c r="F375" s="103"/>
      <c r="G375" s="108" t="str">
        <f>IF(E375="","",('Page de Garde'!$J$22-Donnée!E375)-2)</f>
        <v/>
      </c>
      <c r="H375" s="107"/>
      <c r="I375" s="111" t="str">
        <f>IFERROR(VLOOKUP(H375,Classes!$E$2:F384,2,0),"")</f>
        <v/>
      </c>
      <c r="J375" s="105"/>
    </row>
    <row r="376" spans="1:10" ht="20.100000000000001" customHeight="1">
      <c r="A376" s="91">
        <f t="shared" si="5"/>
        <v>375</v>
      </c>
      <c r="B376" s="99"/>
      <c r="C376" s="100"/>
      <c r="D376" s="101"/>
      <c r="E376" s="102"/>
      <c r="F376" s="103"/>
      <c r="G376" s="108" t="str">
        <f>IF(E376="","",('Page de Garde'!$J$22-Donnée!E376)-2)</f>
        <v/>
      </c>
      <c r="H376" s="107"/>
      <c r="I376" s="111" t="str">
        <f>IFERROR(VLOOKUP(H376,Classes!$E$2:F385,2,0),"")</f>
        <v/>
      </c>
      <c r="J376" s="105"/>
    </row>
    <row r="377" spans="1:10" ht="20.100000000000001" customHeight="1">
      <c r="A377" s="91">
        <f t="shared" si="5"/>
        <v>376</v>
      </c>
      <c r="B377" s="99"/>
      <c r="C377" s="100"/>
      <c r="D377" s="101"/>
      <c r="E377" s="102"/>
      <c r="F377" s="103"/>
      <c r="G377" s="108" t="str">
        <f>IF(E377="","",('Page de Garde'!$J$22-Donnée!E377)-2)</f>
        <v/>
      </c>
      <c r="H377" s="107"/>
      <c r="I377" s="111" t="str">
        <f>IFERROR(VLOOKUP(H377,Classes!$E$2:F386,2,0),"")</f>
        <v/>
      </c>
      <c r="J377" s="105"/>
    </row>
    <row r="378" spans="1:10" ht="20.100000000000001" customHeight="1">
      <c r="A378" s="91">
        <f t="shared" si="5"/>
        <v>377</v>
      </c>
      <c r="B378" s="99"/>
      <c r="C378" s="100"/>
      <c r="D378" s="101"/>
      <c r="E378" s="102"/>
      <c r="F378" s="103"/>
      <c r="G378" s="108" t="str">
        <f>IF(E378="","",('Page de Garde'!$J$22-Donnée!E378)-2)</f>
        <v/>
      </c>
      <c r="H378" s="107"/>
      <c r="I378" s="111" t="str">
        <f>IFERROR(VLOOKUP(H378,Classes!$E$2:F387,2,0),"")</f>
        <v/>
      </c>
      <c r="J378" s="105"/>
    </row>
    <row r="379" spans="1:10" ht="20.100000000000001" customHeight="1">
      <c r="A379" s="91">
        <f t="shared" si="5"/>
        <v>378</v>
      </c>
      <c r="B379" s="99"/>
      <c r="C379" s="100"/>
      <c r="D379" s="101"/>
      <c r="E379" s="102"/>
      <c r="F379" s="103"/>
      <c r="G379" s="108" t="str">
        <f>IF(E379="","",('Page de Garde'!$J$22-Donnée!E379)-2)</f>
        <v/>
      </c>
      <c r="H379" s="107"/>
      <c r="I379" s="111" t="str">
        <f>IFERROR(VLOOKUP(H379,Classes!$E$2:F388,2,0),"")</f>
        <v/>
      </c>
      <c r="J379" s="105"/>
    </row>
    <row r="380" spans="1:10" ht="20.100000000000001" customHeight="1">
      <c r="A380" s="91">
        <f t="shared" si="5"/>
        <v>379</v>
      </c>
      <c r="B380" s="99"/>
      <c r="C380" s="100"/>
      <c r="D380" s="101"/>
      <c r="E380" s="102"/>
      <c r="F380" s="103"/>
      <c r="G380" s="108" t="str">
        <f>IF(E380="","",('Page de Garde'!$J$22-Donnée!E380)-2)</f>
        <v/>
      </c>
      <c r="H380" s="107"/>
      <c r="I380" s="111" t="str">
        <f>IFERROR(VLOOKUP(H380,Classes!$E$2:F389,2,0),"")</f>
        <v/>
      </c>
      <c r="J380" s="105"/>
    </row>
    <row r="381" spans="1:10" ht="20.100000000000001" customHeight="1">
      <c r="A381" s="91">
        <f t="shared" si="5"/>
        <v>380</v>
      </c>
      <c r="B381" s="99"/>
      <c r="C381" s="100"/>
      <c r="D381" s="101"/>
      <c r="E381" s="102"/>
      <c r="F381" s="103"/>
      <c r="G381" s="108" t="str">
        <f>IF(E381="","",('Page de Garde'!$J$22-Donnée!E381)-2)</f>
        <v/>
      </c>
      <c r="H381" s="107"/>
      <c r="I381" s="111" t="str">
        <f>IFERROR(VLOOKUP(H381,Classes!$E$2:F390,2,0),"")</f>
        <v/>
      </c>
      <c r="J381" s="105"/>
    </row>
    <row r="382" spans="1:10" ht="20.100000000000001" customHeight="1">
      <c r="A382" s="91">
        <f t="shared" si="5"/>
        <v>381</v>
      </c>
      <c r="B382" s="99"/>
      <c r="C382" s="100"/>
      <c r="D382" s="101"/>
      <c r="E382" s="102"/>
      <c r="F382" s="103"/>
      <c r="G382" s="108" t="str">
        <f>IF(E382="","",('Page de Garde'!$J$22-Donnée!E382)-2)</f>
        <v/>
      </c>
      <c r="H382" s="107"/>
      <c r="I382" s="111" t="str">
        <f>IFERROR(VLOOKUP(H382,Classes!$E$2:F391,2,0),"")</f>
        <v/>
      </c>
      <c r="J382" s="105"/>
    </row>
    <row r="383" spans="1:10" ht="20.100000000000001" customHeight="1">
      <c r="A383" s="91">
        <f t="shared" si="5"/>
        <v>382</v>
      </c>
      <c r="B383" s="99"/>
      <c r="C383" s="100"/>
      <c r="D383" s="101"/>
      <c r="E383" s="102"/>
      <c r="F383" s="103"/>
      <c r="G383" s="108" t="str">
        <f>IF(E383="","",('Page de Garde'!$J$22-Donnée!E383)-2)</f>
        <v/>
      </c>
      <c r="H383" s="107"/>
      <c r="I383" s="111" t="str">
        <f>IFERROR(VLOOKUP(H383,Classes!$E$2:F392,2,0),"")</f>
        <v/>
      </c>
      <c r="J383" s="105"/>
    </row>
    <row r="384" spans="1:10" ht="20.100000000000001" customHeight="1">
      <c r="A384" s="91">
        <f t="shared" si="5"/>
        <v>383</v>
      </c>
      <c r="B384" s="99"/>
      <c r="C384" s="100"/>
      <c r="D384" s="101"/>
      <c r="E384" s="102"/>
      <c r="F384" s="103"/>
      <c r="G384" s="108" t="str">
        <f>IF(E384="","",('Page de Garde'!$J$22-Donnée!E384)-2)</f>
        <v/>
      </c>
      <c r="H384" s="107"/>
      <c r="I384" s="111" t="str">
        <f>IFERROR(VLOOKUP(H384,Classes!$E$2:F393,2,0),"")</f>
        <v/>
      </c>
      <c r="J384" s="105"/>
    </row>
    <row r="385" spans="1:10" ht="20.100000000000001" customHeight="1">
      <c r="A385" s="91">
        <f t="shared" si="5"/>
        <v>384</v>
      </c>
      <c r="B385" s="99"/>
      <c r="C385" s="100"/>
      <c r="D385" s="101"/>
      <c r="E385" s="102"/>
      <c r="F385" s="103"/>
      <c r="G385" s="108" t="str">
        <f>IF(E385="","",('Page de Garde'!$J$22-Donnée!E385)-2)</f>
        <v/>
      </c>
      <c r="H385" s="107"/>
      <c r="I385" s="111" t="str">
        <f>IFERROR(VLOOKUP(H385,Classes!$E$2:F394,2,0),"")</f>
        <v/>
      </c>
      <c r="J385" s="105"/>
    </row>
    <row r="386" spans="1:10" ht="20.100000000000001" customHeight="1">
      <c r="A386" s="91">
        <f t="shared" si="5"/>
        <v>385</v>
      </c>
      <c r="B386" s="99"/>
      <c r="C386" s="100"/>
      <c r="D386" s="101"/>
      <c r="E386" s="102"/>
      <c r="F386" s="103"/>
      <c r="G386" s="108" t="str">
        <f>IF(E386="","",('Page de Garde'!$J$22-Donnée!E386)-2)</f>
        <v/>
      </c>
      <c r="H386" s="107"/>
      <c r="I386" s="111" t="str">
        <f>IFERROR(VLOOKUP(H386,Classes!$E$2:F395,2,0),"")</f>
        <v/>
      </c>
      <c r="J386" s="105"/>
    </row>
    <row r="387" spans="1:10" ht="20.100000000000001" customHeight="1">
      <c r="A387" s="91">
        <f t="shared" ref="A387:A450" si="6">IFERROR(IF(G387&gt;0,A386+1,""),"")</f>
        <v>386</v>
      </c>
      <c r="B387" s="99"/>
      <c r="C387" s="100"/>
      <c r="D387" s="101"/>
      <c r="E387" s="102"/>
      <c r="F387" s="103"/>
      <c r="G387" s="108" t="str">
        <f>IF(E387="","",('Page de Garde'!$J$22-Donnée!E387)-2)</f>
        <v/>
      </c>
      <c r="H387" s="107"/>
      <c r="I387" s="111" t="str">
        <f>IFERROR(VLOOKUP(H387,Classes!$E$2:F396,2,0),"")</f>
        <v/>
      </c>
      <c r="J387" s="105"/>
    </row>
    <row r="388" spans="1:10" ht="20.100000000000001" customHeight="1">
      <c r="A388" s="91">
        <f t="shared" si="6"/>
        <v>387</v>
      </c>
      <c r="B388" s="99"/>
      <c r="C388" s="100"/>
      <c r="D388" s="101"/>
      <c r="E388" s="102"/>
      <c r="F388" s="103"/>
      <c r="G388" s="108" t="str">
        <f>IF(E388="","",('Page de Garde'!$J$22-Donnée!E388)-2)</f>
        <v/>
      </c>
      <c r="H388" s="107"/>
      <c r="I388" s="111" t="str">
        <f>IFERROR(VLOOKUP(H388,Classes!$E$2:F397,2,0),"")</f>
        <v/>
      </c>
      <c r="J388" s="105"/>
    </row>
    <row r="389" spans="1:10" ht="20.100000000000001" customHeight="1">
      <c r="A389" s="91">
        <f t="shared" si="6"/>
        <v>388</v>
      </c>
      <c r="B389" s="99"/>
      <c r="C389" s="100"/>
      <c r="D389" s="101"/>
      <c r="E389" s="102"/>
      <c r="F389" s="103"/>
      <c r="G389" s="108" t="str">
        <f>IF(E389="","",('Page de Garde'!$J$22-Donnée!E389)-2)</f>
        <v/>
      </c>
      <c r="H389" s="107"/>
      <c r="I389" s="111" t="str">
        <f>IFERROR(VLOOKUP(H389,Classes!$E$2:F398,2,0),"")</f>
        <v/>
      </c>
      <c r="J389" s="105"/>
    </row>
    <row r="390" spans="1:10" ht="20.100000000000001" customHeight="1">
      <c r="A390" s="91">
        <f t="shared" si="6"/>
        <v>389</v>
      </c>
      <c r="B390" s="99"/>
      <c r="C390" s="100"/>
      <c r="D390" s="101"/>
      <c r="E390" s="102"/>
      <c r="F390" s="103"/>
      <c r="G390" s="108" t="str">
        <f>IF(E390="","",('Page de Garde'!$J$22-Donnée!E390)-2)</f>
        <v/>
      </c>
      <c r="H390" s="107"/>
      <c r="I390" s="111" t="str">
        <f>IFERROR(VLOOKUP(H390,Classes!$E$2:F399,2,0),"")</f>
        <v/>
      </c>
      <c r="J390" s="105"/>
    </row>
    <row r="391" spans="1:10" ht="20.100000000000001" customHeight="1">
      <c r="A391" s="91">
        <f t="shared" si="6"/>
        <v>390</v>
      </c>
      <c r="B391" s="99"/>
      <c r="C391" s="100"/>
      <c r="D391" s="101"/>
      <c r="E391" s="102"/>
      <c r="F391" s="103"/>
      <c r="G391" s="108" t="str">
        <f>IF(E391="","",('Page de Garde'!$J$22-Donnée!E391)-2)</f>
        <v/>
      </c>
      <c r="H391" s="107"/>
      <c r="I391" s="111" t="str">
        <f>IFERROR(VLOOKUP(H391,Classes!$E$2:F400,2,0),"")</f>
        <v/>
      </c>
      <c r="J391" s="105"/>
    </row>
    <row r="392" spans="1:10" ht="20.100000000000001" customHeight="1">
      <c r="A392" s="91">
        <f t="shared" si="6"/>
        <v>391</v>
      </c>
      <c r="B392" s="99"/>
      <c r="C392" s="100"/>
      <c r="D392" s="101"/>
      <c r="E392" s="102"/>
      <c r="F392" s="103"/>
      <c r="G392" s="108" t="str">
        <f>IF(E392="","",('Page de Garde'!$J$22-Donnée!E392)-2)</f>
        <v/>
      </c>
      <c r="H392" s="107"/>
      <c r="I392" s="111" t="str">
        <f>IFERROR(VLOOKUP(H392,Classes!$E$2:F401,2,0),"")</f>
        <v/>
      </c>
      <c r="J392" s="105"/>
    </row>
    <row r="393" spans="1:10" ht="20.100000000000001" customHeight="1">
      <c r="A393" s="91">
        <f t="shared" si="6"/>
        <v>392</v>
      </c>
      <c r="B393" s="99"/>
      <c r="C393" s="100"/>
      <c r="D393" s="101"/>
      <c r="E393" s="102"/>
      <c r="F393" s="103"/>
      <c r="G393" s="108" t="str">
        <f>IF(E393="","",('Page de Garde'!$J$22-Donnée!E393)-2)</f>
        <v/>
      </c>
      <c r="H393" s="107"/>
      <c r="I393" s="111" t="str">
        <f>IFERROR(VLOOKUP(H393,Classes!$E$2:F402,2,0),"")</f>
        <v/>
      </c>
      <c r="J393" s="105"/>
    </row>
    <row r="394" spans="1:10" ht="20.100000000000001" customHeight="1">
      <c r="A394" s="91">
        <f t="shared" si="6"/>
        <v>393</v>
      </c>
      <c r="B394" s="99"/>
      <c r="C394" s="100"/>
      <c r="D394" s="101"/>
      <c r="E394" s="102"/>
      <c r="F394" s="103"/>
      <c r="G394" s="108" t="str">
        <f>IF(E394="","",('Page de Garde'!$J$22-Donnée!E394)-2)</f>
        <v/>
      </c>
      <c r="H394" s="107"/>
      <c r="I394" s="111" t="str">
        <f>IFERROR(VLOOKUP(H394,Classes!$E$2:F403,2,0),"")</f>
        <v/>
      </c>
      <c r="J394" s="105"/>
    </row>
    <row r="395" spans="1:10" ht="20.100000000000001" customHeight="1">
      <c r="A395" s="91">
        <f t="shared" si="6"/>
        <v>394</v>
      </c>
      <c r="B395" s="99"/>
      <c r="C395" s="100"/>
      <c r="D395" s="101"/>
      <c r="E395" s="102"/>
      <c r="F395" s="103"/>
      <c r="G395" s="108" t="str">
        <f>IF(E395="","",('Page de Garde'!$J$22-Donnée!E395)-2)</f>
        <v/>
      </c>
      <c r="H395" s="107"/>
      <c r="I395" s="111" t="str">
        <f>IFERROR(VLOOKUP(H395,Classes!$E$2:F404,2,0),"")</f>
        <v/>
      </c>
      <c r="J395" s="105"/>
    </row>
    <row r="396" spans="1:10" ht="20.100000000000001" customHeight="1">
      <c r="A396" s="91">
        <f t="shared" si="6"/>
        <v>395</v>
      </c>
      <c r="B396" s="99"/>
      <c r="C396" s="100"/>
      <c r="D396" s="101"/>
      <c r="E396" s="102"/>
      <c r="F396" s="103"/>
      <c r="G396" s="108" t="str">
        <f>IF(E396="","",('Page de Garde'!$J$22-Donnée!E396)-2)</f>
        <v/>
      </c>
      <c r="H396" s="107"/>
      <c r="I396" s="111" t="str">
        <f>IFERROR(VLOOKUP(H396,Classes!$E$2:F405,2,0),"")</f>
        <v/>
      </c>
      <c r="J396" s="105"/>
    </row>
    <row r="397" spans="1:10" ht="20.100000000000001" customHeight="1">
      <c r="A397" s="91">
        <f t="shared" si="6"/>
        <v>396</v>
      </c>
      <c r="B397" s="99"/>
      <c r="C397" s="100"/>
      <c r="D397" s="101"/>
      <c r="E397" s="102"/>
      <c r="F397" s="103"/>
      <c r="G397" s="108" t="str">
        <f>IF(E397="","",('Page de Garde'!$J$22-Donnée!E397)-2)</f>
        <v/>
      </c>
      <c r="H397" s="107"/>
      <c r="I397" s="111" t="str">
        <f>IFERROR(VLOOKUP(H397,Classes!$E$2:F406,2,0),"")</f>
        <v/>
      </c>
      <c r="J397" s="105"/>
    </row>
    <row r="398" spans="1:10" ht="20.100000000000001" customHeight="1">
      <c r="A398" s="91">
        <f t="shared" si="6"/>
        <v>397</v>
      </c>
      <c r="B398" s="99"/>
      <c r="C398" s="100"/>
      <c r="D398" s="101"/>
      <c r="E398" s="102"/>
      <c r="F398" s="103"/>
      <c r="G398" s="108" t="str">
        <f>IF(E398="","",('Page de Garde'!$J$22-Donnée!E398)-2)</f>
        <v/>
      </c>
      <c r="H398" s="107"/>
      <c r="I398" s="111" t="str">
        <f>IFERROR(VLOOKUP(H398,Classes!$E$2:F407,2,0),"")</f>
        <v/>
      </c>
      <c r="J398" s="105"/>
    </row>
    <row r="399" spans="1:10" ht="20.100000000000001" customHeight="1">
      <c r="A399" s="91">
        <f t="shared" si="6"/>
        <v>398</v>
      </c>
      <c r="B399" s="99"/>
      <c r="C399" s="100"/>
      <c r="D399" s="101"/>
      <c r="E399" s="102"/>
      <c r="F399" s="103"/>
      <c r="G399" s="108" t="str">
        <f>IF(E399="","",('Page de Garde'!$J$22-Donnée!E399)-2)</f>
        <v/>
      </c>
      <c r="H399" s="107"/>
      <c r="I399" s="111" t="str">
        <f>IFERROR(VLOOKUP(H399,Classes!$E$2:F408,2,0),"")</f>
        <v/>
      </c>
      <c r="J399" s="105"/>
    </row>
    <row r="400" spans="1:10" ht="20.100000000000001" customHeight="1">
      <c r="A400" s="91">
        <f t="shared" si="6"/>
        <v>399</v>
      </c>
      <c r="B400" s="99"/>
      <c r="C400" s="100"/>
      <c r="D400" s="101"/>
      <c r="E400" s="102"/>
      <c r="F400" s="103"/>
      <c r="G400" s="108" t="str">
        <f>IF(E400="","",('Page de Garde'!$J$22-Donnée!E400)-2)</f>
        <v/>
      </c>
      <c r="H400" s="107"/>
      <c r="I400" s="111" t="str">
        <f>IFERROR(VLOOKUP(H400,Classes!$E$2:F409,2,0),"")</f>
        <v/>
      </c>
      <c r="J400" s="105"/>
    </row>
    <row r="401" spans="1:10" ht="20.100000000000001" customHeight="1">
      <c r="A401" s="91">
        <f t="shared" si="6"/>
        <v>400</v>
      </c>
      <c r="B401" s="99"/>
      <c r="C401" s="100"/>
      <c r="D401" s="101"/>
      <c r="E401" s="102"/>
      <c r="F401" s="103"/>
      <c r="G401" s="108" t="str">
        <f>IF(E401="","",('Page de Garde'!$J$22-Donnée!E401)-2)</f>
        <v/>
      </c>
      <c r="H401" s="107"/>
      <c r="I401" s="111" t="str">
        <f>IFERROR(VLOOKUP(H401,Classes!$E$2:F410,2,0),"")</f>
        <v/>
      </c>
      <c r="J401" s="105"/>
    </row>
    <row r="402" spans="1:10" ht="20.100000000000001" customHeight="1">
      <c r="A402" s="91">
        <f t="shared" si="6"/>
        <v>401</v>
      </c>
      <c r="B402" s="99"/>
      <c r="C402" s="100"/>
      <c r="D402" s="101"/>
      <c r="E402" s="102"/>
      <c r="F402" s="103"/>
      <c r="G402" s="108" t="str">
        <f>IF(E402="","",('Page de Garde'!$J$22-Donnée!E402)-2)</f>
        <v/>
      </c>
      <c r="H402" s="107"/>
      <c r="I402" s="111" t="str">
        <f>IFERROR(VLOOKUP(H402,Classes!$E$2:F411,2,0),"")</f>
        <v/>
      </c>
      <c r="J402" s="105"/>
    </row>
    <row r="403" spans="1:10" ht="20.100000000000001" customHeight="1">
      <c r="A403" s="91">
        <f t="shared" si="6"/>
        <v>402</v>
      </c>
      <c r="B403" s="99"/>
      <c r="C403" s="100"/>
      <c r="D403" s="101"/>
      <c r="E403" s="102"/>
      <c r="F403" s="103"/>
      <c r="G403" s="108" t="str">
        <f>IF(E403="","",('Page de Garde'!$J$22-Donnée!E403)-2)</f>
        <v/>
      </c>
      <c r="H403" s="107"/>
      <c r="I403" s="111" t="str">
        <f>IFERROR(VLOOKUP(H403,Classes!$E$2:F412,2,0),"")</f>
        <v/>
      </c>
      <c r="J403" s="105"/>
    </row>
    <row r="404" spans="1:10" ht="20.100000000000001" customHeight="1">
      <c r="A404" s="91">
        <f t="shared" si="6"/>
        <v>403</v>
      </c>
      <c r="B404" s="99"/>
      <c r="C404" s="100"/>
      <c r="D404" s="101"/>
      <c r="E404" s="102"/>
      <c r="F404" s="103"/>
      <c r="G404" s="108" t="str">
        <f>IF(E404="","",('Page de Garde'!$J$22-Donnée!E404)-2)</f>
        <v/>
      </c>
      <c r="H404" s="107"/>
      <c r="I404" s="111" t="str">
        <f>IFERROR(VLOOKUP(H404,Classes!$E$2:F413,2,0),"")</f>
        <v/>
      </c>
      <c r="J404" s="105"/>
    </row>
    <row r="405" spans="1:10" ht="20.100000000000001" customHeight="1">
      <c r="A405" s="91">
        <f t="shared" si="6"/>
        <v>404</v>
      </c>
      <c r="B405" s="99"/>
      <c r="C405" s="100"/>
      <c r="D405" s="101"/>
      <c r="E405" s="102"/>
      <c r="F405" s="103"/>
      <c r="G405" s="108" t="str">
        <f>IF(E405="","",('Page de Garde'!$J$22-Donnée!E405)-2)</f>
        <v/>
      </c>
      <c r="H405" s="107"/>
      <c r="I405" s="111" t="str">
        <f>IFERROR(VLOOKUP(H405,Classes!$E$2:F414,2,0),"")</f>
        <v/>
      </c>
      <c r="J405" s="105"/>
    </row>
    <row r="406" spans="1:10" ht="20.100000000000001" customHeight="1">
      <c r="A406" s="91">
        <f t="shared" si="6"/>
        <v>405</v>
      </c>
      <c r="B406" s="99"/>
      <c r="C406" s="100"/>
      <c r="D406" s="101"/>
      <c r="E406" s="102"/>
      <c r="F406" s="103"/>
      <c r="G406" s="108" t="str">
        <f>IF(E406="","",('Page de Garde'!$J$22-Donnée!E406)-2)</f>
        <v/>
      </c>
      <c r="H406" s="107"/>
      <c r="I406" s="111" t="str">
        <f>IFERROR(VLOOKUP(H406,Classes!$E$2:F415,2,0),"")</f>
        <v/>
      </c>
      <c r="J406" s="105"/>
    </row>
    <row r="407" spans="1:10" ht="20.100000000000001" customHeight="1">
      <c r="A407" s="91">
        <f t="shared" si="6"/>
        <v>406</v>
      </c>
      <c r="B407" s="99"/>
      <c r="C407" s="100"/>
      <c r="D407" s="101"/>
      <c r="E407" s="102"/>
      <c r="F407" s="103"/>
      <c r="G407" s="108" t="str">
        <f>IF(E407="","",('Page de Garde'!$J$22-Donnée!E407)-2)</f>
        <v/>
      </c>
      <c r="H407" s="107"/>
      <c r="I407" s="111" t="str">
        <f>IFERROR(VLOOKUP(H407,Classes!$E$2:F416,2,0),"")</f>
        <v/>
      </c>
      <c r="J407" s="105"/>
    </row>
    <row r="408" spans="1:10" ht="20.100000000000001" customHeight="1">
      <c r="A408" s="91">
        <f t="shared" si="6"/>
        <v>407</v>
      </c>
      <c r="B408" s="99"/>
      <c r="C408" s="100"/>
      <c r="D408" s="101"/>
      <c r="E408" s="102"/>
      <c r="F408" s="103"/>
      <c r="G408" s="108" t="str">
        <f>IF(E408="","",('Page de Garde'!$J$22-Donnée!E408)-2)</f>
        <v/>
      </c>
      <c r="H408" s="107"/>
      <c r="I408" s="111" t="str">
        <f>IFERROR(VLOOKUP(H408,Classes!$E$2:F417,2,0),"")</f>
        <v/>
      </c>
      <c r="J408" s="105"/>
    </row>
    <row r="409" spans="1:10" ht="20.100000000000001" customHeight="1">
      <c r="A409" s="91">
        <f t="shared" si="6"/>
        <v>408</v>
      </c>
      <c r="B409" s="99"/>
      <c r="C409" s="100"/>
      <c r="D409" s="101"/>
      <c r="E409" s="102"/>
      <c r="F409" s="103"/>
      <c r="G409" s="108" t="str">
        <f>IF(E409="","",('Page de Garde'!$J$22-Donnée!E409)-2)</f>
        <v/>
      </c>
      <c r="H409" s="107"/>
      <c r="I409" s="111" t="str">
        <f>IFERROR(VLOOKUP(H409,Classes!$E$2:F418,2,0),"")</f>
        <v/>
      </c>
      <c r="J409" s="105"/>
    </row>
    <row r="410" spans="1:10" ht="20.100000000000001" customHeight="1">
      <c r="A410" s="91">
        <f t="shared" si="6"/>
        <v>409</v>
      </c>
      <c r="B410" s="99"/>
      <c r="C410" s="100"/>
      <c r="D410" s="101"/>
      <c r="E410" s="102"/>
      <c r="F410" s="103"/>
      <c r="G410" s="108" t="str">
        <f>IF(E410="","",('Page de Garde'!$J$22-Donnée!E410)-2)</f>
        <v/>
      </c>
      <c r="H410" s="107"/>
      <c r="I410" s="111" t="str">
        <f>IFERROR(VLOOKUP(H410,Classes!$E$2:F419,2,0),"")</f>
        <v/>
      </c>
      <c r="J410" s="105"/>
    </row>
    <row r="411" spans="1:10" ht="20.100000000000001" customHeight="1">
      <c r="A411" s="91">
        <f t="shared" si="6"/>
        <v>410</v>
      </c>
      <c r="B411" s="99"/>
      <c r="C411" s="100"/>
      <c r="D411" s="101"/>
      <c r="E411" s="102"/>
      <c r="F411" s="103"/>
      <c r="G411" s="108" t="str">
        <f>IF(E411="","",('Page de Garde'!$J$22-Donnée!E411)-2)</f>
        <v/>
      </c>
      <c r="H411" s="107"/>
      <c r="I411" s="111" t="str">
        <f>IFERROR(VLOOKUP(H411,Classes!$E$2:F420,2,0),"")</f>
        <v/>
      </c>
      <c r="J411" s="105"/>
    </row>
    <row r="412" spans="1:10" ht="20.100000000000001" customHeight="1">
      <c r="A412" s="91">
        <f t="shared" si="6"/>
        <v>411</v>
      </c>
      <c r="B412" s="99"/>
      <c r="C412" s="100"/>
      <c r="D412" s="101"/>
      <c r="E412" s="102"/>
      <c r="F412" s="103"/>
      <c r="G412" s="108" t="str">
        <f>IF(E412="","",('Page de Garde'!$J$22-Donnée!E412)-2)</f>
        <v/>
      </c>
      <c r="H412" s="107"/>
      <c r="I412" s="111" t="str">
        <f>IFERROR(VLOOKUP(H412,Classes!$E$2:F421,2,0),"")</f>
        <v/>
      </c>
      <c r="J412" s="105"/>
    </row>
    <row r="413" spans="1:10" ht="20.100000000000001" customHeight="1">
      <c r="A413" s="91">
        <f t="shared" si="6"/>
        <v>412</v>
      </c>
      <c r="B413" s="99"/>
      <c r="C413" s="100"/>
      <c r="D413" s="101"/>
      <c r="E413" s="102"/>
      <c r="F413" s="103"/>
      <c r="G413" s="108" t="str">
        <f>IF(E413="","",('Page de Garde'!$J$22-Donnée!E413)-2)</f>
        <v/>
      </c>
      <c r="H413" s="107"/>
      <c r="I413" s="111" t="str">
        <f>IFERROR(VLOOKUP(H413,Classes!$E$2:F422,2,0),"")</f>
        <v/>
      </c>
      <c r="J413" s="105"/>
    </row>
    <row r="414" spans="1:10" ht="20.100000000000001" customHeight="1">
      <c r="A414" s="91">
        <f t="shared" si="6"/>
        <v>413</v>
      </c>
      <c r="B414" s="99"/>
      <c r="C414" s="100"/>
      <c r="D414" s="101"/>
      <c r="E414" s="102"/>
      <c r="F414" s="103"/>
      <c r="G414" s="108" t="str">
        <f>IF(E414="","",('Page de Garde'!$J$22-Donnée!E414)-2)</f>
        <v/>
      </c>
      <c r="H414" s="107"/>
      <c r="I414" s="111" t="str">
        <f>IFERROR(VLOOKUP(H414,Classes!$E$2:F423,2,0),"")</f>
        <v/>
      </c>
      <c r="J414" s="105"/>
    </row>
    <row r="415" spans="1:10" ht="20.100000000000001" customHeight="1">
      <c r="A415" s="91">
        <f t="shared" si="6"/>
        <v>414</v>
      </c>
      <c r="B415" s="99"/>
      <c r="C415" s="100"/>
      <c r="D415" s="101"/>
      <c r="E415" s="102"/>
      <c r="F415" s="103"/>
      <c r="G415" s="108" t="str">
        <f>IF(E415="","",('Page de Garde'!$J$22-Donnée!E415)-2)</f>
        <v/>
      </c>
      <c r="H415" s="107"/>
      <c r="I415" s="111" t="str">
        <f>IFERROR(VLOOKUP(H415,Classes!$E$2:F424,2,0),"")</f>
        <v/>
      </c>
      <c r="J415" s="105"/>
    </row>
    <row r="416" spans="1:10" ht="20.100000000000001" customHeight="1">
      <c r="A416" s="91">
        <f t="shared" si="6"/>
        <v>415</v>
      </c>
      <c r="B416" s="99"/>
      <c r="C416" s="100"/>
      <c r="D416" s="101"/>
      <c r="E416" s="102"/>
      <c r="F416" s="103"/>
      <c r="G416" s="108" t="str">
        <f>IF(E416="","",('Page de Garde'!$J$22-Donnée!E416)-2)</f>
        <v/>
      </c>
      <c r="H416" s="107"/>
      <c r="I416" s="111" t="str">
        <f>IFERROR(VLOOKUP(H416,Classes!$E$2:F425,2,0),"")</f>
        <v/>
      </c>
      <c r="J416" s="105"/>
    </row>
    <row r="417" spans="1:10" ht="20.100000000000001" customHeight="1">
      <c r="A417" s="91">
        <f t="shared" si="6"/>
        <v>416</v>
      </c>
      <c r="B417" s="99"/>
      <c r="C417" s="100"/>
      <c r="D417" s="101"/>
      <c r="E417" s="102"/>
      <c r="F417" s="103"/>
      <c r="G417" s="108" t="str">
        <f>IF(E417="","",('Page de Garde'!$J$22-Donnée!E417)-2)</f>
        <v/>
      </c>
      <c r="H417" s="107"/>
      <c r="I417" s="111" t="str">
        <f>IFERROR(VLOOKUP(H417,Classes!$E$2:F426,2,0),"")</f>
        <v/>
      </c>
      <c r="J417" s="105"/>
    </row>
    <row r="418" spans="1:10" ht="20.100000000000001" customHeight="1">
      <c r="A418" s="91">
        <f t="shared" si="6"/>
        <v>417</v>
      </c>
      <c r="B418" s="99"/>
      <c r="C418" s="100"/>
      <c r="D418" s="101"/>
      <c r="E418" s="102"/>
      <c r="F418" s="103"/>
      <c r="G418" s="108" t="str">
        <f>IF(E418="","",('Page de Garde'!$J$22-Donnée!E418)-2)</f>
        <v/>
      </c>
      <c r="H418" s="107"/>
      <c r="I418" s="111" t="str">
        <f>IFERROR(VLOOKUP(H418,Classes!$E$2:F427,2,0),"")</f>
        <v/>
      </c>
      <c r="J418" s="105"/>
    </row>
    <row r="419" spans="1:10" ht="20.100000000000001" customHeight="1">
      <c r="A419" s="91">
        <f t="shared" si="6"/>
        <v>418</v>
      </c>
      <c r="B419" s="99"/>
      <c r="C419" s="100"/>
      <c r="D419" s="101"/>
      <c r="E419" s="102"/>
      <c r="F419" s="103"/>
      <c r="G419" s="108" t="str">
        <f>IF(E419="","",('Page de Garde'!$J$22-Donnée!E419)-2)</f>
        <v/>
      </c>
      <c r="H419" s="107"/>
      <c r="I419" s="111" t="str">
        <f>IFERROR(VLOOKUP(H419,Classes!$E$2:F428,2,0),"")</f>
        <v/>
      </c>
      <c r="J419" s="105"/>
    </row>
    <row r="420" spans="1:10" ht="20.100000000000001" customHeight="1">
      <c r="A420" s="91">
        <f t="shared" si="6"/>
        <v>419</v>
      </c>
      <c r="B420" s="99"/>
      <c r="C420" s="100"/>
      <c r="D420" s="101"/>
      <c r="E420" s="102"/>
      <c r="F420" s="103"/>
      <c r="G420" s="108" t="str">
        <f>IF(E420="","",('Page de Garde'!$J$22-Donnée!E420)-2)</f>
        <v/>
      </c>
      <c r="H420" s="107"/>
      <c r="I420" s="111" t="str">
        <f>IFERROR(VLOOKUP(H420,Classes!$E$2:F429,2,0),"")</f>
        <v/>
      </c>
      <c r="J420" s="105"/>
    </row>
    <row r="421" spans="1:10" ht="20.100000000000001" customHeight="1">
      <c r="A421" s="91">
        <f t="shared" si="6"/>
        <v>420</v>
      </c>
      <c r="B421" s="99"/>
      <c r="C421" s="100"/>
      <c r="D421" s="101"/>
      <c r="E421" s="102"/>
      <c r="F421" s="103"/>
      <c r="G421" s="108" t="str">
        <f>IF(E421="","",('Page de Garde'!$J$22-Donnée!E421)-2)</f>
        <v/>
      </c>
      <c r="H421" s="107"/>
      <c r="I421" s="111" t="str">
        <f>IFERROR(VLOOKUP(H421,Classes!$E$2:F430,2,0),"")</f>
        <v/>
      </c>
      <c r="J421" s="105"/>
    </row>
    <row r="422" spans="1:10" ht="20.100000000000001" customHeight="1">
      <c r="A422" s="91">
        <f t="shared" si="6"/>
        <v>421</v>
      </c>
      <c r="B422" s="99"/>
      <c r="C422" s="100"/>
      <c r="D422" s="101"/>
      <c r="E422" s="102"/>
      <c r="F422" s="103"/>
      <c r="G422" s="108" t="str">
        <f>IF(E422="","",('Page de Garde'!$J$22-Donnée!E422)-2)</f>
        <v/>
      </c>
      <c r="H422" s="107"/>
      <c r="I422" s="111" t="str">
        <f>IFERROR(VLOOKUP(H422,Classes!$E$2:F431,2,0),"")</f>
        <v/>
      </c>
      <c r="J422" s="105"/>
    </row>
    <row r="423" spans="1:10" ht="20.100000000000001" customHeight="1">
      <c r="A423" s="91">
        <f t="shared" si="6"/>
        <v>422</v>
      </c>
      <c r="B423" s="99"/>
      <c r="C423" s="100"/>
      <c r="D423" s="101"/>
      <c r="E423" s="102"/>
      <c r="F423" s="103"/>
      <c r="G423" s="108" t="str">
        <f>IF(E423="","",('Page de Garde'!$J$22-Donnée!E423)-2)</f>
        <v/>
      </c>
      <c r="H423" s="107"/>
      <c r="I423" s="111" t="str">
        <f>IFERROR(VLOOKUP(H423,Classes!$E$2:F432,2,0),"")</f>
        <v/>
      </c>
      <c r="J423" s="105"/>
    </row>
    <row r="424" spans="1:10" ht="20.100000000000001" customHeight="1">
      <c r="A424" s="91">
        <f t="shared" si="6"/>
        <v>423</v>
      </c>
      <c r="B424" s="99"/>
      <c r="C424" s="100"/>
      <c r="D424" s="101"/>
      <c r="E424" s="102"/>
      <c r="F424" s="103"/>
      <c r="G424" s="108" t="str">
        <f>IF(E424="","",('Page de Garde'!$J$22-Donnée!E424)-2)</f>
        <v/>
      </c>
      <c r="H424" s="107"/>
      <c r="I424" s="111" t="str">
        <f>IFERROR(VLOOKUP(H424,Classes!$E$2:F433,2,0),"")</f>
        <v/>
      </c>
      <c r="J424" s="105"/>
    </row>
    <row r="425" spans="1:10" ht="20.100000000000001" customHeight="1">
      <c r="A425" s="91">
        <f t="shared" si="6"/>
        <v>424</v>
      </c>
      <c r="B425" s="99"/>
      <c r="C425" s="100"/>
      <c r="D425" s="101"/>
      <c r="E425" s="102"/>
      <c r="F425" s="103"/>
      <c r="G425" s="108" t="str">
        <f>IF(E425="","",('Page de Garde'!$J$22-Donnée!E425)-2)</f>
        <v/>
      </c>
      <c r="H425" s="107"/>
      <c r="I425" s="111" t="str">
        <f>IFERROR(VLOOKUP(H425,Classes!$E$2:F434,2,0),"")</f>
        <v/>
      </c>
      <c r="J425" s="105"/>
    </row>
    <row r="426" spans="1:10" ht="20.100000000000001" customHeight="1">
      <c r="A426" s="91">
        <f t="shared" si="6"/>
        <v>425</v>
      </c>
      <c r="B426" s="99"/>
      <c r="C426" s="100"/>
      <c r="D426" s="101"/>
      <c r="E426" s="102"/>
      <c r="F426" s="103"/>
      <c r="G426" s="108" t="str">
        <f>IF(E426="","",('Page de Garde'!$J$22-Donnée!E426)-2)</f>
        <v/>
      </c>
      <c r="H426" s="107"/>
      <c r="I426" s="111" t="str">
        <f>IFERROR(VLOOKUP(H426,Classes!$E$2:F435,2,0),"")</f>
        <v/>
      </c>
      <c r="J426" s="105"/>
    </row>
    <row r="427" spans="1:10" ht="20.100000000000001" customHeight="1">
      <c r="A427" s="91">
        <f t="shared" si="6"/>
        <v>426</v>
      </c>
      <c r="B427" s="99"/>
      <c r="C427" s="100"/>
      <c r="D427" s="101"/>
      <c r="E427" s="102"/>
      <c r="F427" s="103"/>
      <c r="G427" s="108" t="str">
        <f>IF(E427="","",('Page de Garde'!$J$22-Donnée!E427)-2)</f>
        <v/>
      </c>
      <c r="H427" s="107"/>
      <c r="I427" s="111" t="str">
        <f>IFERROR(VLOOKUP(H427,Classes!$E$2:F436,2,0),"")</f>
        <v/>
      </c>
      <c r="J427" s="105"/>
    </row>
    <row r="428" spans="1:10" ht="20.100000000000001" customHeight="1">
      <c r="A428" s="91">
        <f t="shared" si="6"/>
        <v>427</v>
      </c>
      <c r="B428" s="99"/>
      <c r="C428" s="100"/>
      <c r="D428" s="101"/>
      <c r="E428" s="102"/>
      <c r="F428" s="103"/>
      <c r="G428" s="108" t="str">
        <f>IF(E428="","",('Page de Garde'!$J$22-Donnée!E428)-2)</f>
        <v/>
      </c>
      <c r="H428" s="107"/>
      <c r="I428" s="111" t="str">
        <f>IFERROR(VLOOKUP(H428,Classes!$E$2:F437,2,0),"")</f>
        <v/>
      </c>
      <c r="J428" s="105"/>
    </row>
    <row r="429" spans="1:10" ht="20.100000000000001" customHeight="1">
      <c r="A429" s="91">
        <f t="shared" si="6"/>
        <v>428</v>
      </c>
      <c r="B429" s="99"/>
      <c r="C429" s="100"/>
      <c r="D429" s="101"/>
      <c r="E429" s="102"/>
      <c r="F429" s="103"/>
      <c r="G429" s="108" t="str">
        <f>IF(E429="","",('Page de Garde'!$J$22-Donnée!E429)-2)</f>
        <v/>
      </c>
      <c r="H429" s="107"/>
      <c r="I429" s="111" t="str">
        <f>IFERROR(VLOOKUP(H429,Classes!$E$2:F438,2,0),"")</f>
        <v/>
      </c>
      <c r="J429" s="105"/>
    </row>
    <row r="430" spans="1:10" ht="20.100000000000001" customHeight="1">
      <c r="A430" s="91">
        <f t="shared" si="6"/>
        <v>429</v>
      </c>
      <c r="B430" s="99"/>
      <c r="C430" s="100"/>
      <c r="D430" s="101"/>
      <c r="E430" s="102"/>
      <c r="F430" s="103"/>
      <c r="G430" s="108" t="str">
        <f>IF(E430="","",('Page de Garde'!$J$22-Donnée!E430)-2)</f>
        <v/>
      </c>
      <c r="H430" s="107"/>
      <c r="I430" s="111" t="str">
        <f>IFERROR(VLOOKUP(H430,Classes!$E$2:F439,2,0),"")</f>
        <v/>
      </c>
      <c r="J430" s="105"/>
    </row>
    <row r="431" spans="1:10" ht="20.100000000000001" customHeight="1">
      <c r="A431" s="91">
        <f t="shared" si="6"/>
        <v>430</v>
      </c>
      <c r="B431" s="99"/>
      <c r="C431" s="100"/>
      <c r="D431" s="101"/>
      <c r="E431" s="102"/>
      <c r="F431" s="103"/>
      <c r="G431" s="108" t="str">
        <f>IF(E431="","",('Page de Garde'!$J$22-Donnée!E431)-2)</f>
        <v/>
      </c>
      <c r="H431" s="107"/>
      <c r="I431" s="111" t="str">
        <f>IFERROR(VLOOKUP(H431,Classes!$E$2:F440,2,0),"")</f>
        <v/>
      </c>
      <c r="J431" s="105"/>
    </row>
    <row r="432" spans="1:10" ht="20.100000000000001" customHeight="1">
      <c r="A432" s="91">
        <f t="shared" si="6"/>
        <v>431</v>
      </c>
      <c r="B432" s="99"/>
      <c r="C432" s="100"/>
      <c r="D432" s="101"/>
      <c r="E432" s="102"/>
      <c r="F432" s="103"/>
      <c r="G432" s="108" t="str">
        <f>IF(E432="","",('Page de Garde'!$J$22-Donnée!E432)-2)</f>
        <v/>
      </c>
      <c r="H432" s="107"/>
      <c r="I432" s="111" t="str">
        <f>IFERROR(VLOOKUP(H432,Classes!$E$2:F441,2,0),"")</f>
        <v/>
      </c>
      <c r="J432" s="105"/>
    </row>
    <row r="433" spans="1:10" ht="20.100000000000001" customHeight="1">
      <c r="A433" s="91">
        <f t="shared" si="6"/>
        <v>432</v>
      </c>
      <c r="B433" s="99"/>
      <c r="C433" s="100"/>
      <c r="D433" s="101"/>
      <c r="E433" s="102"/>
      <c r="F433" s="103"/>
      <c r="G433" s="108" t="str">
        <f>IF(E433="","",('Page de Garde'!$J$22-Donnée!E433)-2)</f>
        <v/>
      </c>
      <c r="H433" s="107"/>
      <c r="I433" s="111" t="str">
        <f>IFERROR(VLOOKUP(H433,Classes!$E$2:F442,2,0),"")</f>
        <v/>
      </c>
      <c r="J433" s="105"/>
    </row>
    <row r="434" spans="1:10" ht="20.100000000000001" customHeight="1">
      <c r="A434" s="91">
        <f t="shared" si="6"/>
        <v>433</v>
      </c>
      <c r="B434" s="99"/>
      <c r="C434" s="100"/>
      <c r="D434" s="101"/>
      <c r="E434" s="102"/>
      <c r="F434" s="103"/>
      <c r="G434" s="108" t="str">
        <f>IF(E434="","",('Page de Garde'!$J$22-Donnée!E434)-2)</f>
        <v/>
      </c>
      <c r="H434" s="107"/>
      <c r="I434" s="111" t="str">
        <f>IFERROR(VLOOKUP(H434,Classes!$E$2:F443,2,0),"")</f>
        <v/>
      </c>
      <c r="J434" s="105"/>
    </row>
    <row r="435" spans="1:10" ht="20.100000000000001" customHeight="1">
      <c r="A435" s="91">
        <f t="shared" si="6"/>
        <v>434</v>
      </c>
      <c r="B435" s="99"/>
      <c r="C435" s="100"/>
      <c r="D435" s="101"/>
      <c r="E435" s="102"/>
      <c r="F435" s="103"/>
      <c r="G435" s="108" t="str">
        <f>IF(E435="","",('Page de Garde'!$J$22-Donnée!E435)-2)</f>
        <v/>
      </c>
      <c r="H435" s="107"/>
      <c r="I435" s="111" t="str">
        <f>IFERROR(VLOOKUP(H435,Classes!$E$2:F444,2,0),"")</f>
        <v/>
      </c>
      <c r="J435" s="105"/>
    </row>
    <row r="436" spans="1:10" ht="20.100000000000001" customHeight="1">
      <c r="A436" s="91">
        <f t="shared" si="6"/>
        <v>435</v>
      </c>
      <c r="B436" s="99"/>
      <c r="C436" s="100"/>
      <c r="D436" s="101"/>
      <c r="E436" s="102"/>
      <c r="F436" s="103"/>
      <c r="G436" s="108" t="str">
        <f>IF(E436="","",('Page de Garde'!$J$22-Donnée!E436)-2)</f>
        <v/>
      </c>
      <c r="H436" s="107"/>
      <c r="I436" s="111" t="str">
        <f>IFERROR(VLOOKUP(H436,Classes!$E$2:F445,2,0),"")</f>
        <v/>
      </c>
      <c r="J436" s="105"/>
    </row>
    <row r="437" spans="1:10" ht="20.100000000000001" customHeight="1">
      <c r="A437" s="91">
        <f t="shared" si="6"/>
        <v>436</v>
      </c>
      <c r="B437" s="99"/>
      <c r="C437" s="100"/>
      <c r="D437" s="101"/>
      <c r="E437" s="102"/>
      <c r="F437" s="103"/>
      <c r="G437" s="108" t="str">
        <f>IF(E437="","",('Page de Garde'!$J$22-Donnée!E437)-2)</f>
        <v/>
      </c>
      <c r="H437" s="107"/>
      <c r="I437" s="111" t="str">
        <f>IFERROR(VLOOKUP(H437,Classes!$E$2:F446,2,0),"")</f>
        <v/>
      </c>
      <c r="J437" s="105"/>
    </row>
    <row r="438" spans="1:10" ht="20.100000000000001" customHeight="1">
      <c r="A438" s="91">
        <f t="shared" si="6"/>
        <v>437</v>
      </c>
      <c r="B438" s="99"/>
      <c r="C438" s="100"/>
      <c r="D438" s="101"/>
      <c r="E438" s="102"/>
      <c r="F438" s="103"/>
      <c r="G438" s="108" t="str">
        <f>IF(E438="","",('Page de Garde'!$J$22-Donnée!E438)-2)</f>
        <v/>
      </c>
      <c r="H438" s="107"/>
      <c r="I438" s="111" t="str">
        <f>IFERROR(VLOOKUP(H438,Classes!$E$2:F447,2,0),"")</f>
        <v/>
      </c>
      <c r="J438" s="105"/>
    </row>
    <row r="439" spans="1:10" ht="20.100000000000001" customHeight="1">
      <c r="A439" s="91">
        <f t="shared" si="6"/>
        <v>438</v>
      </c>
      <c r="B439" s="99"/>
      <c r="C439" s="100"/>
      <c r="D439" s="101"/>
      <c r="E439" s="102"/>
      <c r="F439" s="103"/>
      <c r="G439" s="108" t="str">
        <f>IF(E439="","",('Page de Garde'!$J$22-Donnée!E439)-2)</f>
        <v/>
      </c>
      <c r="H439" s="107"/>
      <c r="I439" s="111" t="str">
        <f>IFERROR(VLOOKUP(H439,Classes!$E$2:F448,2,0),"")</f>
        <v/>
      </c>
      <c r="J439" s="105"/>
    </row>
    <row r="440" spans="1:10" ht="20.100000000000001" customHeight="1">
      <c r="A440" s="91">
        <f t="shared" si="6"/>
        <v>439</v>
      </c>
      <c r="B440" s="99"/>
      <c r="C440" s="100"/>
      <c r="D440" s="101"/>
      <c r="E440" s="102"/>
      <c r="F440" s="103"/>
      <c r="G440" s="108" t="str">
        <f>IF(E440="","",('Page de Garde'!$J$22-Donnée!E440)-2)</f>
        <v/>
      </c>
      <c r="H440" s="107"/>
      <c r="I440" s="111" t="str">
        <f>IFERROR(VLOOKUP(H440,Classes!$E$2:F449,2,0),"")</f>
        <v/>
      </c>
      <c r="J440" s="105"/>
    </row>
    <row r="441" spans="1:10" ht="20.100000000000001" customHeight="1">
      <c r="A441" s="91">
        <f t="shared" si="6"/>
        <v>440</v>
      </c>
      <c r="B441" s="99"/>
      <c r="C441" s="100"/>
      <c r="D441" s="101"/>
      <c r="E441" s="102"/>
      <c r="F441" s="103"/>
      <c r="G441" s="108" t="str">
        <f>IF(E441="","",('Page de Garde'!$J$22-Donnée!E441)-2)</f>
        <v/>
      </c>
      <c r="H441" s="107"/>
      <c r="I441" s="111" t="str">
        <f>IFERROR(VLOOKUP(H441,Classes!$E$2:F450,2,0),"")</f>
        <v/>
      </c>
      <c r="J441" s="105"/>
    </row>
    <row r="442" spans="1:10" ht="20.100000000000001" customHeight="1">
      <c r="A442" s="91">
        <f t="shared" si="6"/>
        <v>441</v>
      </c>
      <c r="B442" s="99"/>
      <c r="C442" s="100"/>
      <c r="D442" s="101"/>
      <c r="E442" s="102"/>
      <c r="F442" s="103"/>
      <c r="G442" s="108" t="str">
        <f>IF(E442="","",('Page de Garde'!$J$22-Donnée!E442)-2)</f>
        <v/>
      </c>
      <c r="H442" s="107"/>
      <c r="I442" s="111" t="str">
        <f>IFERROR(VLOOKUP(H442,Classes!$E$2:F451,2,0),"")</f>
        <v/>
      </c>
      <c r="J442" s="105"/>
    </row>
    <row r="443" spans="1:10" ht="20.100000000000001" customHeight="1">
      <c r="A443" s="91">
        <f t="shared" si="6"/>
        <v>442</v>
      </c>
      <c r="B443" s="99"/>
      <c r="C443" s="100"/>
      <c r="D443" s="101"/>
      <c r="E443" s="102"/>
      <c r="F443" s="103"/>
      <c r="G443" s="108" t="str">
        <f>IF(E443="","",('Page de Garde'!$J$22-Donnée!E443)-2)</f>
        <v/>
      </c>
      <c r="H443" s="107"/>
      <c r="I443" s="111" t="str">
        <f>IFERROR(VLOOKUP(H443,Classes!$E$2:F452,2,0),"")</f>
        <v/>
      </c>
      <c r="J443" s="105"/>
    </row>
    <row r="444" spans="1:10" ht="20.100000000000001" customHeight="1">
      <c r="A444" s="91">
        <f t="shared" si="6"/>
        <v>443</v>
      </c>
      <c r="B444" s="99"/>
      <c r="C444" s="100"/>
      <c r="D444" s="101"/>
      <c r="E444" s="102"/>
      <c r="F444" s="103"/>
      <c r="G444" s="108" t="str">
        <f>IF(E444="","",('Page de Garde'!$J$22-Donnée!E444)-2)</f>
        <v/>
      </c>
      <c r="H444" s="107"/>
      <c r="I444" s="111" t="str">
        <f>IFERROR(VLOOKUP(H444,Classes!$E$2:F453,2,0),"")</f>
        <v/>
      </c>
      <c r="J444" s="105"/>
    </row>
    <row r="445" spans="1:10" ht="20.100000000000001" customHeight="1">
      <c r="A445" s="91">
        <f t="shared" si="6"/>
        <v>444</v>
      </c>
      <c r="B445" s="99"/>
      <c r="C445" s="100"/>
      <c r="D445" s="101"/>
      <c r="E445" s="102"/>
      <c r="F445" s="103"/>
      <c r="G445" s="108" t="str">
        <f>IF(E445="","",('Page de Garde'!$J$22-Donnée!E445)-2)</f>
        <v/>
      </c>
      <c r="H445" s="107"/>
      <c r="I445" s="111" t="str">
        <f>IFERROR(VLOOKUP(H445,Classes!$E$2:F454,2,0),"")</f>
        <v/>
      </c>
      <c r="J445" s="105"/>
    </row>
    <row r="446" spans="1:10" ht="20.100000000000001" customHeight="1">
      <c r="A446" s="91">
        <f t="shared" si="6"/>
        <v>445</v>
      </c>
      <c r="B446" s="99"/>
      <c r="C446" s="100"/>
      <c r="D446" s="101"/>
      <c r="E446" s="102"/>
      <c r="F446" s="103"/>
      <c r="G446" s="108" t="str">
        <f>IF(E446="","",('Page de Garde'!$J$22-Donnée!E446)-2)</f>
        <v/>
      </c>
      <c r="H446" s="107"/>
      <c r="I446" s="111" t="str">
        <f>IFERROR(VLOOKUP(H446,Classes!$E$2:F455,2,0),"")</f>
        <v/>
      </c>
      <c r="J446" s="105"/>
    </row>
    <row r="447" spans="1:10" ht="20.100000000000001" customHeight="1">
      <c r="A447" s="91">
        <f t="shared" si="6"/>
        <v>446</v>
      </c>
      <c r="B447" s="99"/>
      <c r="C447" s="100"/>
      <c r="D447" s="101"/>
      <c r="E447" s="102"/>
      <c r="F447" s="103"/>
      <c r="G447" s="108" t="str">
        <f>IF(E447="","",('Page de Garde'!$J$22-Donnée!E447)-2)</f>
        <v/>
      </c>
      <c r="H447" s="107"/>
      <c r="I447" s="111" t="str">
        <f>IFERROR(VLOOKUP(H447,Classes!$E$2:F456,2,0),"")</f>
        <v/>
      </c>
      <c r="J447" s="105"/>
    </row>
    <row r="448" spans="1:10" ht="20.100000000000001" customHeight="1">
      <c r="A448" s="91">
        <f t="shared" si="6"/>
        <v>447</v>
      </c>
      <c r="B448" s="99"/>
      <c r="C448" s="100"/>
      <c r="D448" s="101"/>
      <c r="E448" s="102"/>
      <c r="F448" s="103"/>
      <c r="G448" s="108" t="str">
        <f>IF(E448="","",('Page de Garde'!$J$22-Donnée!E448)-2)</f>
        <v/>
      </c>
      <c r="H448" s="107"/>
      <c r="I448" s="111" t="str">
        <f>IFERROR(VLOOKUP(H448,Classes!$E$2:F457,2,0),"")</f>
        <v/>
      </c>
      <c r="J448" s="105"/>
    </row>
    <row r="449" spans="1:10" ht="20.100000000000001" customHeight="1">
      <c r="A449" s="91">
        <f t="shared" si="6"/>
        <v>448</v>
      </c>
      <c r="B449" s="99"/>
      <c r="C449" s="100"/>
      <c r="D449" s="101"/>
      <c r="E449" s="102"/>
      <c r="F449" s="103"/>
      <c r="G449" s="108" t="str">
        <f>IF(E449="","",('Page de Garde'!$J$22-Donnée!E449)-2)</f>
        <v/>
      </c>
      <c r="H449" s="107"/>
      <c r="I449" s="111" t="str">
        <f>IFERROR(VLOOKUP(H449,Classes!$E$2:F458,2,0),"")</f>
        <v/>
      </c>
      <c r="J449" s="105"/>
    </row>
    <row r="450" spans="1:10" ht="20.100000000000001" customHeight="1">
      <c r="A450" s="91">
        <f t="shared" si="6"/>
        <v>449</v>
      </c>
      <c r="B450" s="99"/>
      <c r="C450" s="100"/>
      <c r="D450" s="101"/>
      <c r="E450" s="102"/>
      <c r="F450" s="103"/>
      <c r="G450" s="108" t="str">
        <f>IF(E450="","",('Page de Garde'!$J$22-Donnée!E450)-2)</f>
        <v/>
      </c>
      <c r="H450" s="107"/>
      <c r="I450" s="111" t="str">
        <f>IFERROR(VLOOKUP(H450,Classes!$E$2:F459,2,0),"")</f>
        <v/>
      </c>
      <c r="J450" s="105"/>
    </row>
    <row r="451" spans="1:10" ht="20.100000000000001" customHeight="1">
      <c r="A451" s="91">
        <f t="shared" ref="A451:A514" si="7">IFERROR(IF(G451&gt;0,A450+1,""),"")</f>
        <v>450</v>
      </c>
      <c r="B451" s="99"/>
      <c r="C451" s="100"/>
      <c r="D451" s="101"/>
      <c r="E451" s="102"/>
      <c r="F451" s="103"/>
      <c r="G451" s="108" t="str">
        <f>IF(E451="","",('Page de Garde'!$J$22-Donnée!E451)-2)</f>
        <v/>
      </c>
      <c r="H451" s="107"/>
      <c r="I451" s="111" t="str">
        <f>IFERROR(VLOOKUP(H451,Classes!$E$2:F460,2,0),"")</f>
        <v/>
      </c>
      <c r="J451" s="105"/>
    </row>
    <row r="452" spans="1:10" ht="20.100000000000001" customHeight="1">
      <c r="A452" s="91">
        <f t="shared" si="7"/>
        <v>451</v>
      </c>
      <c r="B452" s="99"/>
      <c r="C452" s="100"/>
      <c r="D452" s="101"/>
      <c r="E452" s="102"/>
      <c r="F452" s="103"/>
      <c r="G452" s="108" t="str">
        <f>IF(E452="","",('Page de Garde'!$J$22-Donnée!E452)-2)</f>
        <v/>
      </c>
      <c r="H452" s="107"/>
      <c r="I452" s="111" t="str">
        <f>IFERROR(VLOOKUP(H452,Classes!$E$2:F461,2,0),"")</f>
        <v/>
      </c>
      <c r="J452" s="105"/>
    </row>
    <row r="453" spans="1:10" ht="20.100000000000001" customHeight="1">
      <c r="A453" s="91">
        <f t="shared" si="7"/>
        <v>452</v>
      </c>
      <c r="B453" s="99"/>
      <c r="C453" s="100"/>
      <c r="D453" s="101"/>
      <c r="E453" s="102"/>
      <c r="F453" s="103"/>
      <c r="G453" s="108" t="str">
        <f>IF(E453="","",('Page de Garde'!$J$22-Donnée!E453)-2)</f>
        <v/>
      </c>
      <c r="H453" s="107"/>
      <c r="I453" s="111" t="str">
        <f>IFERROR(VLOOKUP(H453,Classes!$E$2:F462,2,0),"")</f>
        <v/>
      </c>
      <c r="J453" s="105"/>
    </row>
    <row r="454" spans="1:10" ht="20.100000000000001" customHeight="1">
      <c r="A454" s="91">
        <f t="shared" si="7"/>
        <v>453</v>
      </c>
      <c r="B454" s="99"/>
      <c r="C454" s="100"/>
      <c r="D454" s="101"/>
      <c r="E454" s="102"/>
      <c r="F454" s="103"/>
      <c r="G454" s="108" t="str">
        <f>IF(E454="","",('Page de Garde'!$J$22-Donnée!E454)-2)</f>
        <v/>
      </c>
      <c r="H454" s="107"/>
      <c r="I454" s="111" t="str">
        <f>IFERROR(VLOOKUP(H454,Classes!$E$2:F463,2,0),"")</f>
        <v/>
      </c>
      <c r="J454" s="105"/>
    </row>
    <row r="455" spans="1:10" ht="20.100000000000001" customHeight="1">
      <c r="A455" s="91">
        <f t="shared" si="7"/>
        <v>454</v>
      </c>
      <c r="B455" s="99"/>
      <c r="C455" s="100"/>
      <c r="D455" s="101"/>
      <c r="E455" s="102"/>
      <c r="F455" s="103"/>
      <c r="G455" s="108" t="str">
        <f>IF(E455="","",('Page de Garde'!$J$22-Donnée!E455)-2)</f>
        <v/>
      </c>
      <c r="H455" s="107"/>
      <c r="I455" s="111" t="str">
        <f>IFERROR(VLOOKUP(H455,Classes!$E$2:F464,2,0),"")</f>
        <v/>
      </c>
      <c r="J455" s="105"/>
    </row>
    <row r="456" spans="1:10" ht="20.100000000000001" customHeight="1">
      <c r="A456" s="91">
        <f t="shared" si="7"/>
        <v>455</v>
      </c>
      <c r="B456" s="99"/>
      <c r="C456" s="100"/>
      <c r="D456" s="101"/>
      <c r="E456" s="102"/>
      <c r="F456" s="103"/>
      <c r="G456" s="108" t="str">
        <f>IF(E456="","",('Page de Garde'!$J$22-Donnée!E456)-2)</f>
        <v/>
      </c>
      <c r="H456" s="107"/>
      <c r="I456" s="111" t="str">
        <f>IFERROR(VLOOKUP(H456,Classes!$E$2:F465,2,0),"")</f>
        <v/>
      </c>
      <c r="J456" s="105"/>
    </row>
    <row r="457" spans="1:10" ht="20.100000000000001" customHeight="1">
      <c r="A457" s="91">
        <f t="shared" si="7"/>
        <v>456</v>
      </c>
      <c r="B457" s="99"/>
      <c r="C457" s="100"/>
      <c r="D457" s="101"/>
      <c r="E457" s="102"/>
      <c r="F457" s="103"/>
      <c r="G457" s="108" t="str">
        <f>IF(E457="","",('Page de Garde'!$J$22-Donnée!E457)-2)</f>
        <v/>
      </c>
      <c r="H457" s="107"/>
      <c r="I457" s="111" t="str">
        <f>IFERROR(VLOOKUP(H457,Classes!$E$2:F466,2,0),"")</f>
        <v/>
      </c>
      <c r="J457" s="105"/>
    </row>
    <row r="458" spans="1:10" ht="20.100000000000001" customHeight="1">
      <c r="A458" s="91">
        <f t="shared" si="7"/>
        <v>457</v>
      </c>
      <c r="B458" s="99"/>
      <c r="C458" s="100"/>
      <c r="D458" s="101"/>
      <c r="E458" s="102"/>
      <c r="F458" s="103"/>
      <c r="G458" s="108" t="str">
        <f>IF(E458="","",('Page de Garde'!$J$22-Donnée!E458)-2)</f>
        <v/>
      </c>
      <c r="H458" s="107"/>
      <c r="I458" s="111" t="str">
        <f>IFERROR(VLOOKUP(H458,Classes!$E$2:F467,2,0),"")</f>
        <v/>
      </c>
      <c r="J458" s="105"/>
    </row>
    <row r="459" spans="1:10" ht="20.100000000000001" customHeight="1">
      <c r="A459" s="91">
        <f t="shared" si="7"/>
        <v>458</v>
      </c>
      <c r="B459" s="99"/>
      <c r="C459" s="100"/>
      <c r="D459" s="101"/>
      <c r="E459" s="102"/>
      <c r="F459" s="103"/>
      <c r="G459" s="108" t="str">
        <f>IF(E459="","",('Page de Garde'!$J$22-Donnée!E459)-2)</f>
        <v/>
      </c>
      <c r="H459" s="107"/>
      <c r="I459" s="111" t="str">
        <f>IFERROR(VLOOKUP(H459,Classes!$E$2:F468,2,0),"")</f>
        <v/>
      </c>
      <c r="J459" s="105"/>
    </row>
    <row r="460" spans="1:10" ht="20.100000000000001" customHeight="1">
      <c r="A460" s="91">
        <f t="shared" si="7"/>
        <v>459</v>
      </c>
      <c r="B460" s="99"/>
      <c r="C460" s="100"/>
      <c r="D460" s="101"/>
      <c r="E460" s="102"/>
      <c r="F460" s="103"/>
      <c r="G460" s="108" t="str">
        <f>IF(E460="","",('Page de Garde'!$J$22-Donnée!E460)-2)</f>
        <v/>
      </c>
      <c r="H460" s="107"/>
      <c r="I460" s="111" t="str">
        <f>IFERROR(VLOOKUP(H460,Classes!$E$2:F469,2,0),"")</f>
        <v/>
      </c>
      <c r="J460" s="105"/>
    </row>
    <row r="461" spans="1:10" ht="20.100000000000001" customHeight="1">
      <c r="A461" s="91">
        <f t="shared" si="7"/>
        <v>460</v>
      </c>
      <c r="B461" s="99"/>
      <c r="C461" s="100"/>
      <c r="D461" s="101"/>
      <c r="E461" s="102"/>
      <c r="F461" s="103"/>
      <c r="G461" s="108" t="str">
        <f>IF(E461="","",('Page de Garde'!$J$22-Donnée!E461)-2)</f>
        <v/>
      </c>
      <c r="H461" s="107"/>
      <c r="I461" s="111" t="str">
        <f>IFERROR(VLOOKUP(H461,Classes!$E$2:F470,2,0),"")</f>
        <v/>
      </c>
      <c r="J461" s="105"/>
    </row>
    <row r="462" spans="1:10" ht="20.100000000000001" customHeight="1">
      <c r="A462" s="91">
        <f t="shared" si="7"/>
        <v>461</v>
      </c>
      <c r="B462" s="99"/>
      <c r="C462" s="100"/>
      <c r="D462" s="101"/>
      <c r="E462" s="102"/>
      <c r="F462" s="103"/>
      <c r="G462" s="108" t="str">
        <f>IF(E462="","",('Page de Garde'!$J$22-Donnée!E462)-2)</f>
        <v/>
      </c>
      <c r="H462" s="107"/>
      <c r="I462" s="111" t="str">
        <f>IFERROR(VLOOKUP(H462,Classes!$E$2:F471,2,0),"")</f>
        <v/>
      </c>
      <c r="J462" s="105"/>
    </row>
    <row r="463" spans="1:10" ht="20.100000000000001" customHeight="1">
      <c r="A463" s="91">
        <f t="shared" si="7"/>
        <v>462</v>
      </c>
      <c r="B463" s="99"/>
      <c r="C463" s="100"/>
      <c r="D463" s="101"/>
      <c r="E463" s="102"/>
      <c r="F463" s="103"/>
      <c r="G463" s="108" t="str">
        <f>IF(E463="","",('Page de Garde'!$J$22-Donnée!E463)-2)</f>
        <v/>
      </c>
      <c r="H463" s="107"/>
      <c r="I463" s="111" t="str">
        <f>IFERROR(VLOOKUP(H463,Classes!$E$2:F472,2,0),"")</f>
        <v/>
      </c>
      <c r="J463" s="105"/>
    </row>
    <row r="464" spans="1:10" ht="20.100000000000001" customHeight="1">
      <c r="A464" s="91">
        <f t="shared" si="7"/>
        <v>463</v>
      </c>
      <c r="B464" s="99"/>
      <c r="C464" s="100"/>
      <c r="D464" s="101"/>
      <c r="E464" s="102"/>
      <c r="F464" s="103"/>
      <c r="G464" s="108" t="str">
        <f>IF(E464="","",('Page de Garde'!$J$22-Donnée!E464)-2)</f>
        <v/>
      </c>
      <c r="H464" s="107"/>
      <c r="I464" s="111" t="str">
        <f>IFERROR(VLOOKUP(H464,Classes!$E$2:F473,2,0),"")</f>
        <v/>
      </c>
      <c r="J464" s="105"/>
    </row>
    <row r="465" spans="1:10" ht="20.100000000000001" customHeight="1">
      <c r="A465" s="91">
        <f t="shared" si="7"/>
        <v>464</v>
      </c>
      <c r="B465" s="99"/>
      <c r="C465" s="100"/>
      <c r="D465" s="101"/>
      <c r="E465" s="102"/>
      <c r="F465" s="103"/>
      <c r="G465" s="108" t="str">
        <f>IF(E465="","",('Page de Garde'!$J$22-Donnée!E465)-2)</f>
        <v/>
      </c>
      <c r="H465" s="107"/>
      <c r="I465" s="111" t="str">
        <f>IFERROR(VLOOKUP(H465,Classes!$E$2:F474,2,0),"")</f>
        <v/>
      </c>
      <c r="J465" s="105"/>
    </row>
    <row r="466" spans="1:10" ht="20.100000000000001" customHeight="1">
      <c r="A466" s="91">
        <f t="shared" si="7"/>
        <v>465</v>
      </c>
      <c r="B466" s="99"/>
      <c r="C466" s="100"/>
      <c r="D466" s="101"/>
      <c r="E466" s="102"/>
      <c r="F466" s="103"/>
      <c r="G466" s="108" t="str">
        <f>IF(E466="","",('Page de Garde'!$J$22-Donnée!E466)-2)</f>
        <v/>
      </c>
      <c r="H466" s="107"/>
      <c r="I466" s="111" t="str">
        <f>IFERROR(VLOOKUP(H466,Classes!$E$2:F475,2,0),"")</f>
        <v/>
      </c>
      <c r="J466" s="105"/>
    </row>
    <row r="467" spans="1:10" ht="20.100000000000001" customHeight="1">
      <c r="A467" s="91">
        <f t="shared" si="7"/>
        <v>466</v>
      </c>
      <c r="B467" s="99"/>
      <c r="C467" s="100"/>
      <c r="D467" s="101"/>
      <c r="E467" s="102"/>
      <c r="F467" s="103"/>
      <c r="G467" s="108" t="str">
        <f>IF(E467="","",('Page de Garde'!$J$22-Donnée!E467)-2)</f>
        <v/>
      </c>
      <c r="H467" s="107"/>
      <c r="I467" s="111" t="str">
        <f>IFERROR(VLOOKUP(H467,Classes!$E$2:F476,2,0),"")</f>
        <v/>
      </c>
      <c r="J467" s="105"/>
    </row>
    <row r="468" spans="1:10" ht="20.100000000000001" customHeight="1">
      <c r="A468" s="91">
        <f t="shared" si="7"/>
        <v>467</v>
      </c>
      <c r="B468" s="99"/>
      <c r="C468" s="100"/>
      <c r="D468" s="101"/>
      <c r="E468" s="102"/>
      <c r="F468" s="103"/>
      <c r="G468" s="108" t="str">
        <f>IF(E468="","",('Page de Garde'!$J$22-Donnée!E468)-2)</f>
        <v/>
      </c>
      <c r="H468" s="107"/>
      <c r="I468" s="111" t="str">
        <f>IFERROR(VLOOKUP(H468,Classes!$E$2:F477,2,0),"")</f>
        <v/>
      </c>
      <c r="J468" s="105"/>
    </row>
    <row r="469" spans="1:10" ht="20.100000000000001" customHeight="1">
      <c r="A469" s="91">
        <f t="shared" si="7"/>
        <v>468</v>
      </c>
      <c r="B469" s="99"/>
      <c r="C469" s="100"/>
      <c r="D469" s="101"/>
      <c r="E469" s="102"/>
      <c r="F469" s="103"/>
      <c r="G469" s="108" t="str">
        <f>IF(E469="","",('Page de Garde'!$J$22-Donnée!E469)-2)</f>
        <v/>
      </c>
      <c r="H469" s="107"/>
      <c r="I469" s="111" t="str">
        <f>IFERROR(VLOOKUP(H469,Classes!$E$2:F478,2,0),"")</f>
        <v/>
      </c>
      <c r="J469" s="105"/>
    </row>
    <row r="470" spans="1:10" ht="20.100000000000001" customHeight="1">
      <c r="A470" s="91">
        <f t="shared" si="7"/>
        <v>469</v>
      </c>
      <c r="B470" s="99"/>
      <c r="C470" s="100"/>
      <c r="D470" s="101"/>
      <c r="E470" s="102"/>
      <c r="F470" s="103"/>
      <c r="G470" s="108" t="str">
        <f>IF(E470="","",('Page de Garde'!$J$22-Donnée!E470)-2)</f>
        <v/>
      </c>
      <c r="H470" s="107"/>
      <c r="I470" s="111" t="str">
        <f>IFERROR(VLOOKUP(H470,Classes!$E$2:F479,2,0),"")</f>
        <v/>
      </c>
      <c r="J470" s="105"/>
    </row>
    <row r="471" spans="1:10" ht="20.100000000000001" customHeight="1">
      <c r="A471" s="91">
        <f t="shared" si="7"/>
        <v>470</v>
      </c>
      <c r="B471" s="99"/>
      <c r="C471" s="100"/>
      <c r="D471" s="101"/>
      <c r="E471" s="102"/>
      <c r="F471" s="103"/>
      <c r="G471" s="108" t="str">
        <f>IF(E471="","",('Page de Garde'!$J$22-Donnée!E471)-2)</f>
        <v/>
      </c>
      <c r="H471" s="107"/>
      <c r="I471" s="111" t="str">
        <f>IFERROR(VLOOKUP(H471,Classes!$E$2:F480,2,0),"")</f>
        <v/>
      </c>
      <c r="J471" s="105"/>
    </row>
    <row r="472" spans="1:10" ht="20.100000000000001" customHeight="1">
      <c r="A472" s="91">
        <f t="shared" si="7"/>
        <v>471</v>
      </c>
      <c r="B472" s="99"/>
      <c r="C472" s="100"/>
      <c r="D472" s="101"/>
      <c r="E472" s="102"/>
      <c r="F472" s="103"/>
      <c r="G472" s="108" t="str">
        <f>IF(E472="","",('Page de Garde'!$J$22-Donnée!E472)-2)</f>
        <v/>
      </c>
      <c r="H472" s="107"/>
      <c r="I472" s="111" t="str">
        <f>IFERROR(VLOOKUP(H472,Classes!$E$2:F481,2,0),"")</f>
        <v/>
      </c>
      <c r="J472" s="105"/>
    </row>
    <row r="473" spans="1:10" ht="20.100000000000001" customHeight="1">
      <c r="A473" s="91">
        <f t="shared" si="7"/>
        <v>472</v>
      </c>
      <c r="B473" s="99"/>
      <c r="C473" s="100"/>
      <c r="D473" s="101"/>
      <c r="E473" s="102"/>
      <c r="F473" s="103"/>
      <c r="G473" s="108" t="str">
        <f>IF(E473="","",('Page de Garde'!$J$22-Donnée!E473)-2)</f>
        <v/>
      </c>
      <c r="H473" s="107"/>
      <c r="I473" s="111" t="str">
        <f>IFERROR(VLOOKUP(H473,Classes!$E$2:F482,2,0),"")</f>
        <v/>
      </c>
      <c r="J473" s="105"/>
    </row>
    <row r="474" spans="1:10" ht="20.100000000000001" customHeight="1">
      <c r="A474" s="91">
        <f t="shared" si="7"/>
        <v>473</v>
      </c>
      <c r="B474" s="99"/>
      <c r="C474" s="100"/>
      <c r="D474" s="101"/>
      <c r="E474" s="102"/>
      <c r="F474" s="103"/>
      <c r="G474" s="108" t="str">
        <f>IF(E474="","",('Page de Garde'!$J$22-Donnée!E474)-2)</f>
        <v/>
      </c>
      <c r="H474" s="107"/>
      <c r="I474" s="111" t="str">
        <f>IFERROR(VLOOKUP(H474,Classes!$E$2:F483,2,0),"")</f>
        <v/>
      </c>
      <c r="J474" s="105"/>
    </row>
    <row r="475" spans="1:10" ht="20.100000000000001" customHeight="1">
      <c r="A475" s="91">
        <f t="shared" si="7"/>
        <v>474</v>
      </c>
      <c r="B475" s="99"/>
      <c r="C475" s="100"/>
      <c r="D475" s="101"/>
      <c r="E475" s="102"/>
      <c r="F475" s="103"/>
      <c r="G475" s="108" t="str">
        <f>IF(E475="","",('Page de Garde'!$J$22-Donnée!E475)-2)</f>
        <v/>
      </c>
      <c r="H475" s="107"/>
      <c r="I475" s="111" t="str">
        <f>IFERROR(VLOOKUP(H475,Classes!$E$2:F484,2,0),"")</f>
        <v/>
      </c>
      <c r="J475" s="105"/>
    </row>
    <row r="476" spans="1:10" ht="20.100000000000001" customHeight="1">
      <c r="A476" s="91">
        <f t="shared" si="7"/>
        <v>475</v>
      </c>
      <c r="B476" s="99"/>
      <c r="C476" s="100"/>
      <c r="D476" s="101"/>
      <c r="E476" s="102"/>
      <c r="F476" s="103"/>
      <c r="G476" s="108" t="str">
        <f>IF(E476="","",('Page de Garde'!$J$22-Donnée!E476)-2)</f>
        <v/>
      </c>
      <c r="H476" s="107"/>
      <c r="I476" s="111" t="str">
        <f>IFERROR(VLOOKUP(H476,Classes!$E$2:F485,2,0),"")</f>
        <v/>
      </c>
      <c r="J476" s="105"/>
    </row>
    <row r="477" spans="1:10" ht="20.100000000000001" customHeight="1">
      <c r="A477" s="91">
        <f t="shared" si="7"/>
        <v>476</v>
      </c>
      <c r="B477" s="99"/>
      <c r="C477" s="100"/>
      <c r="D477" s="101"/>
      <c r="E477" s="102"/>
      <c r="F477" s="103"/>
      <c r="G477" s="108" t="str">
        <f>IF(E477="","",('Page de Garde'!$J$22-Donnée!E477)-2)</f>
        <v/>
      </c>
      <c r="H477" s="107"/>
      <c r="I477" s="111" t="str">
        <f>IFERROR(VLOOKUP(H477,Classes!$E$2:F486,2,0),"")</f>
        <v/>
      </c>
      <c r="J477" s="105"/>
    </row>
    <row r="478" spans="1:10" ht="20.100000000000001" customHeight="1">
      <c r="A478" s="91">
        <f t="shared" si="7"/>
        <v>477</v>
      </c>
      <c r="B478" s="99"/>
      <c r="C478" s="100"/>
      <c r="D478" s="101"/>
      <c r="E478" s="102"/>
      <c r="F478" s="103"/>
      <c r="G478" s="108" t="str">
        <f>IF(E478="","",('Page de Garde'!$J$22-Donnée!E478)-2)</f>
        <v/>
      </c>
      <c r="H478" s="107"/>
      <c r="I478" s="111" t="str">
        <f>IFERROR(VLOOKUP(H478,Classes!$E$2:F487,2,0),"")</f>
        <v/>
      </c>
      <c r="J478" s="105"/>
    </row>
    <row r="479" spans="1:10" ht="20.100000000000001" customHeight="1">
      <c r="A479" s="91">
        <f t="shared" si="7"/>
        <v>478</v>
      </c>
      <c r="B479" s="99"/>
      <c r="C479" s="100"/>
      <c r="D479" s="101"/>
      <c r="E479" s="102"/>
      <c r="F479" s="103"/>
      <c r="G479" s="108" t="str">
        <f>IF(E479="","",('Page de Garde'!$J$22-Donnée!E479)-2)</f>
        <v/>
      </c>
      <c r="H479" s="107"/>
      <c r="I479" s="111" t="str">
        <f>IFERROR(VLOOKUP(H479,Classes!$E$2:F488,2,0),"")</f>
        <v/>
      </c>
      <c r="J479" s="105"/>
    </row>
    <row r="480" spans="1:10" ht="20.100000000000001" customHeight="1">
      <c r="A480" s="91">
        <f t="shared" si="7"/>
        <v>479</v>
      </c>
      <c r="B480" s="99"/>
      <c r="C480" s="100"/>
      <c r="D480" s="101"/>
      <c r="E480" s="102"/>
      <c r="F480" s="103"/>
      <c r="G480" s="108" t="str">
        <f>IF(E480="","",('Page de Garde'!$J$22-Donnée!E480)-2)</f>
        <v/>
      </c>
      <c r="H480" s="107"/>
      <c r="I480" s="111" t="str">
        <f>IFERROR(VLOOKUP(H480,Classes!$E$2:F489,2,0),"")</f>
        <v/>
      </c>
      <c r="J480" s="105"/>
    </row>
    <row r="481" spans="1:10" ht="20.100000000000001" customHeight="1">
      <c r="A481" s="91">
        <f t="shared" si="7"/>
        <v>480</v>
      </c>
      <c r="B481" s="99"/>
      <c r="C481" s="100"/>
      <c r="D481" s="101"/>
      <c r="E481" s="102"/>
      <c r="F481" s="103"/>
      <c r="G481" s="108" t="str">
        <f>IF(E481="","",('Page de Garde'!$J$22-Donnée!E481)-2)</f>
        <v/>
      </c>
      <c r="H481" s="107"/>
      <c r="I481" s="111" t="str">
        <f>IFERROR(VLOOKUP(H481,Classes!$E$2:F490,2,0),"")</f>
        <v/>
      </c>
      <c r="J481" s="105"/>
    </row>
    <row r="482" spans="1:10" ht="20.100000000000001" customHeight="1">
      <c r="A482" s="91">
        <f t="shared" si="7"/>
        <v>481</v>
      </c>
      <c r="B482" s="99"/>
      <c r="C482" s="100"/>
      <c r="D482" s="101"/>
      <c r="E482" s="102"/>
      <c r="F482" s="103"/>
      <c r="G482" s="108" t="str">
        <f>IF(E482="","",('Page de Garde'!$J$22-Donnée!E482)-2)</f>
        <v/>
      </c>
      <c r="H482" s="107"/>
      <c r="I482" s="111" t="str">
        <f>IFERROR(VLOOKUP(H482,Classes!$E$2:F491,2,0),"")</f>
        <v/>
      </c>
      <c r="J482" s="105"/>
    </row>
    <row r="483" spans="1:10" ht="20.100000000000001" customHeight="1">
      <c r="A483" s="91">
        <f t="shared" si="7"/>
        <v>482</v>
      </c>
      <c r="B483" s="99"/>
      <c r="C483" s="100"/>
      <c r="D483" s="101"/>
      <c r="E483" s="102"/>
      <c r="F483" s="103"/>
      <c r="G483" s="108" t="str">
        <f>IF(E483="","",('Page de Garde'!$J$22-Donnée!E483)-2)</f>
        <v/>
      </c>
      <c r="H483" s="107"/>
      <c r="I483" s="111" t="str">
        <f>IFERROR(VLOOKUP(H483,Classes!$E$2:F492,2,0),"")</f>
        <v/>
      </c>
      <c r="J483" s="105"/>
    </row>
    <row r="484" spans="1:10" ht="20.100000000000001" customHeight="1">
      <c r="A484" s="91">
        <f t="shared" si="7"/>
        <v>483</v>
      </c>
      <c r="B484" s="99"/>
      <c r="C484" s="100"/>
      <c r="D484" s="101"/>
      <c r="E484" s="102"/>
      <c r="F484" s="103"/>
      <c r="G484" s="108" t="str">
        <f>IF(E484="","",('Page de Garde'!$J$22-Donnée!E484)-2)</f>
        <v/>
      </c>
      <c r="H484" s="107"/>
      <c r="I484" s="111" t="str">
        <f>IFERROR(VLOOKUP(H484,Classes!$E$2:F493,2,0),"")</f>
        <v/>
      </c>
      <c r="J484" s="105"/>
    </row>
    <row r="485" spans="1:10" ht="20.100000000000001" customHeight="1">
      <c r="A485" s="91">
        <f t="shared" si="7"/>
        <v>484</v>
      </c>
      <c r="B485" s="99"/>
      <c r="C485" s="100"/>
      <c r="D485" s="101"/>
      <c r="E485" s="102"/>
      <c r="F485" s="103"/>
      <c r="G485" s="108" t="str">
        <f>IF(E485="","",('Page de Garde'!$J$22-Donnée!E485)-2)</f>
        <v/>
      </c>
      <c r="H485" s="107"/>
      <c r="I485" s="111" t="str">
        <f>IFERROR(VLOOKUP(H485,Classes!$E$2:F494,2,0),"")</f>
        <v/>
      </c>
      <c r="J485" s="105"/>
    </row>
    <row r="486" spans="1:10" ht="20.100000000000001" customHeight="1">
      <c r="A486" s="91">
        <f t="shared" si="7"/>
        <v>485</v>
      </c>
      <c r="B486" s="99"/>
      <c r="C486" s="100"/>
      <c r="D486" s="101"/>
      <c r="E486" s="102"/>
      <c r="F486" s="103"/>
      <c r="G486" s="108" t="str">
        <f>IF(E486="","",('Page de Garde'!$J$22-Donnée!E486)-2)</f>
        <v/>
      </c>
      <c r="H486" s="107"/>
      <c r="I486" s="111" t="str">
        <f>IFERROR(VLOOKUP(H486,Classes!$E$2:F495,2,0),"")</f>
        <v/>
      </c>
      <c r="J486" s="105"/>
    </row>
    <row r="487" spans="1:10" ht="20.100000000000001" customHeight="1">
      <c r="A487" s="91">
        <f t="shared" si="7"/>
        <v>486</v>
      </c>
      <c r="B487" s="99"/>
      <c r="C487" s="100"/>
      <c r="D487" s="101"/>
      <c r="E487" s="102"/>
      <c r="F487" s="103"/>
      <c r="G487" s="108" t="str">
        <f>IF(E487="","",('Page de Garde'!$J$22-Donnée!E487)-2)</f>
        <v/>
      </c>
      <c r="H487" s="107"/>
      <c r="I487" s="111" t="str">
        <f>IFERROR(VLOOKUP(H487,Classes!$E$2:F496,2,0),"")</f>
        <v/>
      </c>
      <c r="J487" s="105"/>
    </row>
    <row r="488" spans="1:10" ht="20.100000000000001" customHeight="1">
      <c r="A488" s="91">
        <f t="shared" si="7"/>
        <v>487</v>
      </c>
      <c r="B488" s="99"/>
      <c r="C488" s="100"/>
      <c r="D488" s="101"/>
      <c r="E488" s="102"/>
      <c r="F488" s="103"/>
      <c r="G488" s="108" t="str">
        <f>IF(E488="","",('Page de Garde'!$J$22-Donnée!E488)-2)</f>
        <v/>
      </c>
      <c r="H488" s="107"/>
      <c r="I488" s="111" t="str">
        <f>IFERROR(VLOOKUP(H488,Classes!$E$2:F497,2,0),"")</f>
        <v/>
      </c>
      <c r="J488" s="105"/>
    </row>
    <row r="489" spans="1:10" ht="20.100000000000001" customHeight="1">
      <c r="A489" s="91">
        <f t="shared" si="7"/>
        <v>488</v>
      </c>
      <c r="B489" s="99"/>
      <c r="C489" s="100"/>
      <c r="D489" s="101"/>
      <c r="E489" s="102"/>
      <c r="F489" s="103"/>
      <c r="G489" s="108" t="str">
        <f>IF(E489="","",('Page de Garde'!$J$22-Donnée!E489)-2)</f>
        <v/>
      </c>
      <c r="H489" s="107"/>
      <c r="I489" s="111" t="str">
        <f>IFERROR(VLOOKUP(H489,Classes!$E$2:F498,2,0),"")</f>
        <v/>
      </c>
      <c r="J489" s="105"/>
    </row>
    <row r="490" spans="1:10" ht="20.100000000000001" customHeight="1">
      <c r="A490" s="91">
        <f t="shared" si="7"/>
        <v>489</v>
      </c>
      <c r="B490" s="99"/>
      <c r="C490" s="100"/>
      <c r="D490" s="101"/>
      <c r="E490" s="102"/>
      <c r="F490" s="103"/>
      <c r="G490" s="108" t="str">
        <f>IF(E490="","",('Page de Garde'!$J$22-Donnée!E490)-2)</f>
        <v/>
      </c>
      <c r="H490" s="107"/>
      <c r="I490" s="111" t="str">
        <f>IFERROR(VLOOKUP(H490,Classes!$E$2:F499,2,0),"")</f>
        <v/>
      </c>
      <c r="J490" s="105"/>
    </row>
    <row r="491" spans="1:10" ht="20.100000000000001" customHeight="1">
      <c r="A491" s="91">
        <f t="shared" si="7"/>
        <v>490</v>
      </c>
      <c r="B491" s="99"/>
      <c r="C491" s="100"/>
      <c r="D491" s="101"/>
      <c r="E491" s="102"/>
      <c r="F491" s="103"/>
      <c r="G491" s="108" t="str">
        <f>IF(E491="","",('Page de Garde'!$J$22-Donnée!E491)-2)</f>
        <v/>
      </c>
      <c r="H491" s="107"/>
      <c r="I491" s="111" t="str">
        <f>IFERROR(VLOOKUP(H491,Classes!$E$2:F500,2,0),"")</f>
        <v/>
      </c>
      <c r="J491" s="105"/>
    </row>
    <row r="492" spans="1:10" ht="20.100000000000001" customHeight="1">
      <c r="A492" s="91">
        <f t="shared" si="7"/>
        <v>491</v>
      </c>
      <c r="B492" s="99"/>
      <c r="C492" s="100"/>
      <c r="D492" s="101"/>
      <c r="E492" s="102"/>
      <c r="F492" s="103"/>
      <c r="G492" s="108" t="str">
        <f>IF(E492="","",('Page de Garde'!$J$22-Donnée!E492)-2)</f>
        <v/>
      </c>
      <c r="H492" s="107"/>
      <c r="I492" s="111" t="str">
        <f>IFERROR(VLOOKUP(H492,Classes!$E$2:F501,2,0),"")</f>
        <v/>
      </c>
      <c r="J492" s="105"/>
    </row>
    <row r="493" spans="1:10" ht="20.100000000000001" customHeight="1">
      <c r="A493" s="91">
        <f t="shared" si="7"/>
        <v>492</v>
      </c>
      <c r="B493" s="99"/>
      <c r="C493" s="100"/>
      <c r="D493" s="101"/>
      <c r="E493" s="102"/>
      <c r="F493" s="103"/>
      <c r="G493" s="108" t="str">
        <f>IF(E493="","",('Page de Garde'!$J$22-Donnée!E493)-2)</f>
        <v/>
      </c>
      <c r="H493" s="107"/>
      <c r="I493" s="111" t="str">
        <f>IFERROR(VLOOKUP(H493,Classes!$E$2:F502,2,0),"")</f>
        <v/>
      </c>
      <c r="J493" s="105"/>
    </row>
    <row r="494" spans="1:10" ht="20.100000000000001" customHeight="1">
      <c r="A494" s="91">
        <f t="shared" si="7"/>
        <v>493</v>
      </c>
      <c r="B494" s="99"/>
      <c r="C494" s="100"/>
      <c r="D494" s="101"/>
      <c r="E494" s="102"/>
      <c r="F494" s="103"/>
      <c r="G494" s="108" t="str">
        <f>IF(E494="","",('Page de Garde'!$J$22-Donnée!E494)-2)</f>
        <v/>
      </c>
      <c r="H494" s="107"/>
      <c r="I494" s="111" t="str">
        <f>IFERROR(VLOOKUP(H494,Classes!$E$2:F503,2,0),"")</f>
        <v/>
      </c>
      <c r="J494" s="105"/>
    </row>
    <row r="495" spans="1:10" ht="20.100000000000001" customHeight="1">
      <c r="A495" s="91">
        <f t="shared" si="7"/>
        <v>494</v>
      </c>
      <c r="B495" s="99"/>
      <c r="C495" s="100"/>
      <c r="D495" s="101"/>
      <c r="E495" s="102"/>
      <c r="F495" s="103"/>
      <c r="G495" s="108" t="str">
        <f>IF(E495="","",('Page de Garde'!$J$22-Donnée!E495)-2)</f>
        <v/>
      </c>
      <c r="H495" s="107"/>
      <c r="I495" s="111" t="str">
        <f>IFERROR(VLOOKUP(H495,Classes!$E$2:F504,2,0),"")</f>
        <v/>
      </c>
      <c r="J495" s="105"/>
    </row>
    <row r="496" spans="1:10" ht="20.100000000000001" customHeight="1">
      <c r="A496" s="91">
        <f t="shared" si="7"/>
        <v>495</v>
      </c>
      <c r="B496" s="99"/>
      <c r="C496" s="100"/>
      <c r="D496" s="101"/>
      <c r="E496" s="102"/>
      <c r="F496" s="103"/>
      <c r="G496" s="108" t="str">
        <f>IF(E496="","",('Page de Garde'!$J$22-Donnée!E496)-2)</f>
        <v/>
      </c>
      <c r="H496" s="107"/>
      <c r="I496" s="111" t="str">
        <f>IFERROR(VLOOKUP(H496,Classes!$E$2:F505,2,0),"")</f>
        <v/>
      </c>
      <c r="J496" s="105"/>
    </row>
    <row r="497" spans="1:10" ht="20.100000000000001" customHeight="1">
      <c r="A497" s="91">
        <f t="shared" si="7"/>
        <v>496</v>
      </c>
      <c r="B497" s="99"/>
      <c r="C497" s="100"/>
      <c r="D497" s="101"/>
      <c r="E497" s="102"/>
      <c r="F497" s="103"/>
      <c r="G497" s="108" t="str">
        <f>IF(E497="","",('Page de Garde'!$J$22-Donnée!E497)-2)</f>
        <v/>
      </c>
      <c r="H497" s="107"/>
      <c r="I497" s="111" t="str">
        <f>IFERROR(VLOOKUP(H497,Classes!$E$2:F506,2,0),"")</f>
        <v/>
      </c>
      <c r="J497" s="105"/>
    </row>
    <row r="498" spans="1:10" ht="20.100000000000001" customHeight="1">
      <c r="A498" s="91">
        <f t="shared" si="7"/>
        <v>497</v>
      </c>
      <c r="B498" s="99"/>
      <c r="C498" s="100"/>
      <c r="D498" s="101"/>
      <c r="E498" s="102"/>
      <c r="F498" s="103"/>
      <c r="G498" s="108" t="str">
        <f>IF(E498="","",('Page de Garde'!$J$22-Donnée!E498)-2)</f>
        <v/>
      </c>
      <c r="H498" s="107"/>
      <c r="I498" s="111" t="str">
        <f>IFERROR(VLOOKUP(H498,Classes!$E$2:F507,2,0),"")</f>
        <v/>
      </c>
      <c r="J498" s="105"/>
    </row>
    <row r="499" spans="1:10" ht="20.100000000000001" customHeight="1">
      <c r="A499" s="91">
        <f t="shared" si="7"/>
        <v>498</v>
      </c>
      <c r="B499" s="99"/>
      <c r="C499" s="100"/>
      <c r="D499" s="101"/>
      <c r="E499" s="102"/>
      <c r="F499" s="103"/>
      <c r="G499" s="108" t="str">
        <f>IF(E499="","",('Page de Garde'!$J$22-Donnée!E499)-2)</f>
        <v/>
      </c>
      <c r="H499" s="107"/>
      <c r="I499" s="111" t="str">
        <f>IFERROR(VLOOKUP(H499,Classes!$E$2:F508,2,0),"")</f>
        <v/>
      </c>
      <c r="J499" s="105"/>
    </row>
    <row r="500" spans="1:10" ht="20.100000000000001" customHeight="1">
      <c r="A500" s="91">
        <f t="shared" si="7"/>
        <v>499</v>
      </c>
      <c r="B500" s="99"/>
      <c r="C500" s="100"/>
      <c r="D500" s="101"/>
      <c r="E500" s="102"/>
      <c r="F500" s="103"/>
      <c r="G500" s="108" t="str">
        <f>IF(E500="","",('Page de Garde'!$J$22-Donnée!E500)-2)</f>
        <v/>
      </c>
      <c r="H500" s="107"/>
      <c r="I500" s="111" t="str">
        <f>IFERROR(VLOOKUP(H500,Classes!$E$2:F509,2,0),"")</f>
        <v/>
      </c>
      <c r="J500" s="105"/>
    </row>
    <row r="501" spans="1:10" ht="20.100000000000001" customHeight="1">
      <c r="A501" s="91">
        <f t="shared" si="7"/>
        <v>500</v>
      </c>
      <c r="B501" s="99"/>
      <c r="C501" s="100"/>
      <c r="D501" s="101"/>
      <c r="E501" s="102"/>
      <c r="F501" s="103"/>
      <c r="G501" s="108" t="str">
        <f>IF(E501="","",('Page de Garde'!$J$22-Donnée!E501)-2)</f>
        <v/>
      </c>
      <c r="H501" s="107"/>
      <c r="I501" s="111" t="str">
        <f>IFERROR(VLOOKUP(H501,Classes!$E$2:F510,2,0),"")</f>
        <v/>
      </c>
      <c r="J501" s="105"/>
    </row>
    <row r="502" spans="1:10" ht="20.100000000000001" customHeight="1">
      <c r="A502" s="91">
        <f t="shared" si="7"/>
        <v>501</v>
      </c>
      <c r="B502" s="99"/>
      <c r="C502" s="100"/>
      <c r="D502" s="101"/>
      <c r="E502" s="102"/>
      <c r="F502" s="103"/>
      <c r="G502" s="108" t="str">
        <f>IF(E502="","",('Page de Garde'!$J$22-Donnée!E502)-2)</f>
        <v/>
      </c>
      <c r="H502" s="107"/>
      <c r="I502" s="111" t="str">
        <f>IFERROR(VLOOKUP(H502,Classes!$E$2:F511,2,0),"")</f>
        <v/>
      </c>
      <c r="J502" s="105"/>
    </row>
    <row r="503" spans="1:10" ht="20.100000000000001" customHeight="1">
      <c r="A503" s="91">
        <f t="shared" si="7"/>
        <v>502</v>
      </c>
      <c r="B503" s="99"/>
      <c r="C503" s="100"/>
      <c r="D503" s="101"/>
      <c r="E503" s="102"/>
      <c r="F503" s="103"/>
      <c r="G503" s="108" t="str">
        <f>IF(E503="","",('Page de Garde'!$J$22-Donnée!E503)-2)</f>
        <v/>
      </c>
      <c r="H503" s="107"/>
      <c r="I503" s="111" t="str">
        <f>IFERROR(VLOOKUP(H503,Classes!$E$2:F512,2,0),"")</f>
        <v/>
      </c>
      <c r="J503" s="105"/>
    </row>
    <row r="504" spans="1:10" ht="20.100000000000001" customHeight="1">
      <c r="A504" s="91">
        <f t="shared" si="7"/>
        <v>503</v>
      </c>
      <c r="B504" s="99"/>
      <c r="C504" s="100"/>
      <c r="D504" s="101"/>
      <c r="E504" s="102"/>
      <c r="F504" s="103"/>
      <c r="G504" s="108" t="str">
        <f>IF(E504="","",('Page de Garde'!$J$22-Donnée!E504)-2)</f>
        <v/>
      </c>
      <c r="H504" s="107"/>
      <c r="I504" s="111" t="str">
        <f>IFERROR(VLOOKUP(H504,Classes!$E$2:F513,2,0),"")</f>
        <v/>
      </c>
      <c r="J504" s="105"/>
    </row>
    <row r="505" spans="1:10" ht="20.100000000000001" customHeight="1">
      <c r="A505" s="91">
        <f t="shared" si="7"/>
        <v>504</v>
      </c>
      <c r="B505" s="99"/>
      <c r="C505" s="100"/>
      <c r="D505" s="101"/>
      <c r="E505" s="102"/>
      <c r="F505" s="103"/>
      <c r="G505" s="108" t="str">
        <f>IF(E505="","",('Page de Garde'!$J$22-Donnée!E505)-2)</f>
        <v/>
      </c>
      <c r="H505" s="107"/>
      <c r="I505" s="111" t="str">
        <f>IFERROR(VLOOKUP(H505,Classes!$E$2:F514,2,0),"")</f>
        <v/>
      </c>
      <c r="J505" s="105"/>
    </row>
    <row r="506" spans="1:10" ht="20.100000000000001" customHeight="1">
      <c r="A506" s="91">
        <f t="shared" si="7"/>
        <v>505</v>
      </c>
      <c r="B506" s="99"/>
      <c r="C506" s="100"/>
      <c r="D506" s="101"/>
      <c r="E506" s="102"/>
      <c r="F506" s="103"/>
      <c r="G506" s="108" t="str">
        <f>IF(E506="","",('Page de Garde'!$J$22-Donnée!E506)-2)</f>
        <v/>
      </c>
      <c r="H506" s="107"/>
      <c r="I506" s="111" t="str">
        <f>IFERROR(VLOOKUP(H506,Classes!$E$2:F515,2,0),"")</f>
        <v/>
      </c>
      <c r="J506" s="105"/>
    </row>
    <row r="507" spans="1:10" ht="20.100000000000001" customHeight="1">
      <c r="A507" s="91">
        <f t="shared" si="7"/>
        <v>506</v>
      </c>
      <c r="B507" s="99"/>
      <c r="C507" s="100"/>
      <c r="D507" s="101"/>
      <c r="E507" s="102"/>
      <c r="F507" s="103"/>
      <c r="G507" s="108" t="str">
        <f>IF(E507="","",('Page de Garde'!$J$22-Donnée!E507)-2)</f>
        <v/>
      </c>
      <c r="H507" s="107"/>
      <c r="I507" s="111" t="str">
        <f>IFERROR(VLOOKUP(H507,Classes!$E$2:F516,2,0),"")</f>
        <v/>
      </c>
      <c r="J507" s="105"/>
    </row>
    <row r="508" spans="1:10" ht="20.100000000000001" customHeight="1">
      <c r="A508" s="91">
        <f t="shared" si="7"/>
        <v>507</v>
      </c>
      <c r="B508" s="99"/>
      <c r="C508" s="100"/>
      <c r="D508" s="101"/>
      <c r="E508" s="102"/>
      <c r="F508" s="103"/>
      <c r="G508" s="108" t="str">
        <f>IF(E508="","",('Page de Garde'!$J$22-Donnée!E508)-2)</f>
        <v/>
      </c>
      <c r="H508" s="107"/>
      <c r="I508" s="111" t="str">
        <f>IFERROR(VLOOKUP(H508,Classes!$E$2:F517,2,0),"")</f>
        <v/>
      </c>
      <c r="J508" s="105"/>
    </row>
    <row r="509" spans="1:10" ht="20.100000000000001" customHeight="1">
      <c r="A509" s="91">
        <f t="shared" si="7"/>
        <v>508</v>
      </c>
      <c r="B509" s="99"/>
      <c r="C509" s="100"/>
      <c r="D509" s="101"/>
      <c r="E509" s="102"/>
      <c r="F509" s="103"/>
      <c r="G509" s="108" t="str">
        <f>IF(E509="","",('Page de Garde'!$J$22-Donnée!E509)-2)</f>
        <v/>
      </c>
      <c r="H509" s="107"/>
      <c r="I509" s="111" t="str">
        <f>IFERROR(VLOOKUP(H509,Classes!$E$2:F518,2,0),"")</f>
        <v/>
      </c>
      <c r="J509" s="105"/>
    </row>
    <row r="510" spans="1:10" ht="20.100000000000001" customHeight="1">
      <c r="A510" s="91">
        <f t="shared" si="7"/>
        <v>509</v>
      </c>
      <c r="B510" s="99"/>
      <c r="C510" s="100"/>
      <c r="D510" s="101"/>
      <c r="E510" s="102"/>
      <c r="F510" s="103"/>
      <c r="G510" s="108" t="str">
        <f>IF(E510="","",('Page de Garde'!$J$22-Donnée!E510)-2)</f>
        <v/>
      </c>
      <c r="H510" s="107"/>
      <c r="I510" s="111" t="str">
        <f>IFERROR(VLOOKUP(H510,Classes!$E$2:F519,2,0),"")</f>
        <v/>
      </c>
      <c r="J510" s="105"/>
    </row>
    <row r="511" spans="1:10" ht="20.100000000000001" customHeight="1">
      <c r="A511" s="91">
        <f t="shared" si="7"/>
        <v>510</v>
      </c>
      <c r="B511" s="99"/>
      <c r="C511" s="100"/>
      <c r="D511" s="101"/>
      <c r="E511" s="102"/>
      <c r="F511" s="103"/>
      <c r="G511" s="108" t="str">
        <f>IF(E511="","",('Page de Garde'!$J$22-Donnée!E511)-2)</f>
        <v/>
      </c>
      <c r="H511" s="107"/>
      <c r="I511" s="111" t="str">
        <f>IFERROR(VLOOKUP(H511,Classes!$E$2:F520,2,0),"")</f>
        <v/>
      </c>
      <c r="J511" s="105"/>
    </row>
    <row r="512" spans="1:10" ht="20.100000000000001" customHeight="1">
      <c r="A512" s="91">
        <f t="shared" si="7"/>
        <v>511</v>
      </c>
      <c r="B512" s="99"/>
      <c r="C512" s="100"/>
      <c r="D512" s="101"/>
      <c r="E512" s="102"/>
      <c r="F512" s="103"/>
      <c r="G512" s="108" t="str">
        <f>IF(E512="","",('Page de Garde'!$J$22-Donnée!E512)-2)</f>
        <v/>
      </c>
      <c r="H512" s="107"/>
      <c r="I512" s="111" t="str">
        <f>IFERROR(VLOOKUP(H512,Classes!$E$2:F521,2,0),"")</f>
        <v/>
      </c>
      <c r="J512" s="105"/>
    </row>
    <row r="513" spans="1:10" ht="20.100000000000001" customHeight="1">
      <c r="A513" s="91">
        <f t="shared" si="7"/>
        <v>512</v>
      </c>
      <c r="B513" s="99"/>
      <c r="C513" s="100"/>
      <c r="D513" s="101"/>
      <c r="E513" s="102"/>
      <c r="F513" s="103"/>
      <c r="G513" s="108" t="str">
        <f>IF(E513="","",('Page de Garde'!$J$22-Donnée!E513)-2)</f>
        <v/>
      </c>
      <c r="H513" s="107"/>
      <c r="I513" s="111" t="str">
        <f>IFERROR(VLOOKUP(H513,Classes!$E$2:F522,2,0),"")</f>
        <v/>
      </c>
      <c r="J513" s="105"/>
    </row>
    <row r="514" spans="1:10" ht="20.100000000000001" customHeight="1">
      <c r="A514" s="91">
        <f t="shared" si="7"/>
        <v>513</v>
      </c>
      <c r="B514" s="99"/>
      <c r="C514" s="100"/>
      <c r="D514" s="101"/>
      <c r="E514" s="102"/>
      <c r="F514" s="103"/>
      <c r="G514" s="108" t="str">
        <f>IF(E514="","",('Page de Garde'!$J$22-Donnée!E514)-2)</f>
        <v/>
      </c>
      <c r="H514" s="107"/>
      <c r="I514" s="111" t="str">
        <f>IFERROR(VLOOKUP(H514,Classes!$E$2:F523,2,0),"")</f>
        <v/>
      </c>
      <c r="J514" s="105"/>
    </row>
    <row r="515" spans="1:10" ht="20.100000000000001" customHeight="1">
      <c r="A515" s="91">
        <f t="shared" ref="A515:A578" si="8">IFERROR(IF(G515&gt;0,A514+1,""),"")</f>
        <v>514</v>
      </c>
      <c r="B515" s="99"/>
      <c r="C515" s="100"/>
      <c r="D515" s="101"/>
      <c r="E515" s="102"/>
      <c r="F515" s="103"/>
      <c r="G515" s="108" t="str">
        <f>IF(E515="","",('Page de Garde'!$J$22-Donnée!E515)-2)</f>
        <v/>
      </c>
      <c r="H515" s="107"/>
      <c r="I515" s="111" t="str">
        <f>IFERROR(VLOOKUP(H515,Classes!$E$2:F524,2,0),"")</f>
        <v/>
      </c>
      <c r="J515" s="105"/>
    </row>
    <row r="516" spans="1:10" ht="20.100000000000001" customHeight="1">
      <c r="A516" s="91">
        <f t="shared" si="8"/>
        <v>515</v>
      </c>
      <c r="B516" s="99"/>
      <c r="C516" s="100"/>
      <c r="D516" s="101"/>
      <c r="E516" s="102"/>
      <c r="F516" s="103"/>
      <c r="G516" s="108" t="str">
        <f>IF(E516="","",('Page de Garde'!$J$22-Donnée!E516)-2)</f>
        <v/>
      </c>
      <c r="H516" s="107"/>
      <c r="I516" s="111" t="str">
        <f>IFERROR(VLOOKUP(H516,Classes!$E$2:F525,2,0),"")</f>
        <v/>
      </c>
      <c r="J516" s="105"/>
    </row>
    <row r="517" spans="1:10" ht="20.100000000000001" customHeight="1">
      <c r="A517" s="91">
        <f t="shared" si="8"/>
        <v>516</v>
      </c>
      <c r="B517" s="99"/>
      <c r="C517" s="100"/>
      <c r="D517" s="101"/>
      <c r="E517" s="102"/>
      <c r="F517" s="103"/>
      <c r="G517" s="108" t="str">
        <f>IF(E517="","",('Page de Garde'!$J$22-Donnée!E517)-2)</f>
        <v/>
      </c>
      <c r="H517" s="107"/>
      <c r="I517" s="111" t="str">
        <f>IFERROR(VLOOKUP(H517,Classes!$E$2:F526,2,0),"")</f>
        <v/>
      </c>
      <c r="J517" s="105"/>
    </row>
    <row r="518" spans="1:10" ht="20.100000000000001" customHeight="1">
      <c r="A518" s="91">
        <f t="shared" si="8"/>
        <v>517</v>
      </c>
      <c r="B518" s="99"/>
      <c r="C518" s="100"/>
      <c r="D518" s="101"/>
      <c r="E518" s="102"/>
      <c r="F518" s="103"/>
      <c r="G518" s="108" t="str">
        <f>IF(E518="","",('Page de Garde'!$J$22-Donnée!E518)-2)</f>
        <v/>
      </c>
      <c r="H518" s="107"/>
      <c r="I518" s="111" t="str">
        <f>IFERROR(VLOOKUP(H518,Classes!$E$2:F527,2,0),"")</f>
        <v/>
      </c>
      <c r="J518" s="105"/>
    </row>
    <row r="519" spans="1:10" ht="20.100000000000001" customHeight="1">
      <c r="A519" s="91">
        <f t="shared" si="8"/>
        <v>518</v>
      </c>
      <c r="B519" s="99"/>
      <c r="C519" s="100"/>
      <c r="D519" s="101"/>
      <c r="E519" s="102"/>
      <c r="F519" s="103"/>
      <c r="G519" s="108" t="str">
        <f>IF(E519="","",('Page de Garde'!$J$22-Donnée!E519)-2)</f>
        <v/>
      </c>
      <c r="H519" s="107"/>
      <c r="I519" s="111" t="str">
        <f>IFERROR(VLOOKUP(H519,Classes!$E$2:F528,2,0),"")</f>
        <v/>
      </c>
      <c r="J519" s="105"/>
    </row>
    <row r="520" spans="1:10" ht="20.100000000000001" customHeight="1">
      <c r="A520" s="91">
        <f t="shared" si="8"/>
        <v>519</v>
      </c>
      <c r="B520" s="99"/>
      <c r="C520" s="100"/>
      <c r="D520" s="101"/>
      <c r="E520" s="102"/>
      <c r="F520" s="103"/>
      <c r="G520" s="108" t="str">
        <f>IF(E520="","",('Page de Garde'!$J$22-Donnée!E520)-2)</f>
        <v/>
      </c>
      <c r="H520" s="107"/>
      <c r="I520" s="111" t="str">
        <f>IFERROR(VLOOKUP(H520,Classes!$E$2:F529,2,0),"")</f>
        <v/>
      </c>
      <c r="J520" s="105"/>
    </row>
    <row r="521" spans="1:10" ht="20.100000000000001" customHeight="1">
      <c r="A521" s="91">
        <f t="shared" si="8"/>
        <v>520</v>
      </c>
      <c r="B521" s="99"/>
      <c r="C521" s="100"/>
      <c r="D521" s="101"/>
      <c r="E521" s="102"/>
      <c r="F521" s="103"/>
      <c r="G521" s="108" t="str">
        <f>IF(E521="","",('Page de Garde'!$J$22-Donnée!E521)-2)</f>
        <v/>
      </c>
      <c r="H521" s="107"/>
      <c r="I521" s="111" t="str">
        <f>IFERROR(VLOOKUP(H521,Classes!$E$2:F530,2,0),"")</f>
        <v/>
      </c>
      <c r="J521" s="105"/>
    </row>
    <row r="522" spans="1:10" ht="20.100000000000001" customHeight="1">
      <c r="A522" s="91">
        <f t="shared" si="8"/>
        <v>521</v>
      </c>
      <c r="B522" s="99"/>
      <c r="C522" s="100"/>
      <c r="D522" s="101"/>
      <c r="E522" s="102"/>
      <c r="F522" s="103"/>
      <c r="G522" s="108" t="str">
        <f>IF(E522="","",('Page de Garde'!$J$22-Donnée!E522)-2)</f>
        <v/>
      </c>
      <c r="H522" s="107"/>
      <c r="I522" s="111" t="str">
        <f>IFERROR(VLOOKUP(H522,Classes!$E$2:F531,2,0),"")</f>
        <v/>
      </c>
      <c r="J522" s="105"/>
    </row>
    <row r="523" spans="1:10" ht="20.100000000000001" customHeight="1">
      <c r="A523" s="91">
        <f t="shared" si="8"/>
        <v>522</v>
      </c>
      <c r="B523" s="99"/>
      <c r="C523" s="100"/>
      <c r="D523" s="101"/>
      <c r="E523" s="102"/>
      <c r="F523" s="103"/>
      <c r="G523" s="108" t="str">
        <f>IF(E523="","",('Page de Garde'!$J$22-Donnée!E523)-2)</f>
        <v/>
      </c>
      <c r="H523" s="107"/>
      <c r="I523" s="111" t="str">
        <f>IFERROR(VLOOKUP(H523,Classes!$E$2:F532,2,0),"")</f>
        <v/>
      </c>
      <c r="J523" s="105"/>
    </row>
    <row r="524" spans="1:10" ht="20.100000000000001" customHeight="1">
      <c r="A524" s="91">
        <f t="shared" si="8"/>
        <v>523</v>
      </c>
      <c r="B524" s="99"/>
      <c r="C524" s="100"/>
      <c r="D524" s="101"/>
      <c r="E524" s="102"/>
      <c r="F524" s="103"/>
      <c r="G524" s="108" t="str">
        <f>IF(E524="","",('Page de Garde'!$J$22-Donnée!E524)-2)</f>
        <v/>
      </c>
      <c r="H524" s="107"/>
      <c r="I524" s="111" t="str">
        <f>IFERROR(VLOOKUP(H524,Classes!$E$2:F533,2,0),"")</f>
        <v/>
      </c>
      <c r="J524" s="105"/>
    </row>
    <row r="525" spans="1:10" ht="20.100000000000001" customHeight="1">
      <c r="A525" s="91">
        <f t="shared" si="8"/>
        <v>524</v>
      </c>
      <c r="B525" s="99"/>
      <c r="C525" s="100"/>
      <c r="D525" s="101"/>
      <c r="E525" s="102"/>
      <c r="F525" s="103"/>
      <c r="G525" s="108" t="str">
        <f>IF(E525="","",('Page de Garde'!$J$22-Donnée!E525)-2)</f>
        <v/>
      </c>
      <c r="H525" s="107"/>
      <c r="I525" s="111" t="str">
        <f>IFERROR(VLOOKUP(H525,Classes!$E$2:F534,2,0),"")</f>
        <v/>
      </c>
      <c r="J525" s="105"/>
    </row>
    <row r="526" spans="1:10" ht="20.100000000000001" customHeight="1">
      <c r="A526" s="91">
        <f t="shared" si="8"/>
        <v>525</v>
      </c>
      <c r="B526" s="99"/>
      <c r="C526" s="100"/>
      <c r="D526" s="101"/>
      <c r="E526" s="102"/>
      <c r="F526" s="103"/>
      <c r="G526" s="108" t="str">
        <f>IF(E526="","",('Page de Garde'!$J$22-Donnée!E526)-2)</f>
        <v/>
      </c>
      <c r="H526" s="107"/>
      <c r="I526" s="111" t="str">
        <f>IFERROR(VLOOKUP(H526,Classes!$E$2:F535,2,0),"")</f>
        <v/>
      </c>
      <c r="J526" s="105"/>
    </row>
    <row r="527" spans="1:10" ht="20.100000000000001" customHeight="1">
      <c r="A527" s="91">
        <f t="shared" si="8"/>
        <v>526</v>
      </c>
      <c r="B527" s="99"/>
      <c r="C527" s="100"/>
      <c r="D527" s="101"/>
      <c r="E527" s="102"/>
      <c r="F527" s="103"/>
      <c r="G527" s="108" t="str">
        <f>IF(E527="","",('Page de Garde'!$J$22-Donnée!E527)-2)</f>
        <v/>
      </c>
      <c r="H527" s="107"/>
      <c r="I527" s="111" t="str">
        <f>IFERROR(VLOOKUP(H527,Classes!$E$2:F536,2,0),"")</f>
        <v/>
      </c>
      <c r="J527" s="105"/>
    </row>
    <row r="528" spans="1:10" ht="20.100000000000001" customHeight="1">
      <c r="A528" s="91">
        <f t="shared" si="8"/>
        <v>527</v>
      </c>
      <c r="B528" s="99"/>
      <c r="C528" s="100"/>
      <c r="D528" s="101"/>
      <c r="E528" s="102"/>
      <c r="F528" s="103"/>
      <c r="G528" s="108" t="str">
        <f>IF(E528="","",('Page de Garde'!$J$22-Donnée!E528)-2)</f>
        <v/>
      </c>
      <c r="H528" s="107"/>
      <c r="I528" s="111" t="str">
        <f>IFERROR(VLOOKUP(H528,Classes!$E$2:F537,2,0),"")</f>
        <v/>
      </c>
      <c r="J528" s="105"/>
    </row>
    <row r="529" spans="1:10" ht="20.100000000000001" customHeight="1">
      <c r="A529" s="91">
        <f t="shared" si="8"/>
        <v>528</v>
      </c>
      <c r="B529" s="99"/>
      <c r="C529" s="100"/>
      <c r="D529" s="101"/>
      <c r="E529" s="102"/>
      <c r="F529" s="103"/>
      <c r="G529" s="108" t="str">
        <f>IF(E529="","",('Page de Garde'!$J$22-Donnée!E529)-2)</f>
        <v/>
      </c>
      <c r="H529" s="107"/>
      <c r="I529" s="111" t="str">
        <f>IFERROR(VLOOKUP(H529,Classes!$E$2:F538,2,0),"")</f>
        <v/>
      </c>
      <c r="J529" s="105"/>
    </row>
    <row r="530" spans="1:10" ht="20.100000000000001" customHeight="1">
      <c r="A530" s="91">
        <f t="shared" si="8"/>
        <v>529</v>
      </c>
      <c r="B530" s="99"/>
      <c r="C530" s="100"/>
      <c r="D530" s="101"/>
      <c r="E530" s="102"/>
      <c r="F530" s="103"/>
      <c r="G530" s="108" t="str">
        <f>IF(E530="","",('Page de Garde'!$J$22-Donnée!E530)-2)</f>
        <v/>
      </c>
      <c r="H530" s="107"/>
      <c r="I530" s="111" t="str">
        <f>IFERROR(VLOOKUP(H530,Classes!$E$2:F539,2,0),"")</f>
        <v/>
      </c>
      <c r="J530" s="105"/>
    </row>
    <row r="531" spans="1:10" ht="20.100000000000001" customHeight="1">
      <c r="A531" s="91">
        <f t="shared" si="8"/>
        <v>530</v>
      </c>
      <c r="B531" s="99"/>
      <c r="C531" s="100"/>
      <c r="D531" s="101"/>
      <c r="E531" s="102"/>
      <c r="F531" s="103"/>
      <c r="G531" s="108" t="str">
        <f>IF(E531="","",('Page de Garde'!$J$22-Donnée!E531)-2)</f>
        <v/>
      </c>
      <c r="H531" s="107"/>
      <c r="I531" s="111" t="str">
        <f>IFERROR(VLOOKUP(H531,Classes!$E$2:F540,2,0),"")</f>
        <v/>
      </c>
      <c r="J531" s="105"/>
    </row>
    <row r="532" spans="1:10" ht="20.100000000000001" customHeight="1">
      <c r="A532" s="91">
        <f t="shared" si="8"/>
        <v>531</v>
      </c>
      <c r="B532" s="99"/>
      <c r="C532" s="100"/>
      <c r="D532" s="101"/>
      <c r="E532" s="102"/>
      <c r="F532" s="103"/>
      <c r="G532" s="108" t="str">
        <f>IF(E532="","",('Page de Garde'!$J$22-Donnée!E532)-2)</f>
        <v/>
      </c>
      <c r="H532" s="107"/>
      <c r="I532" s="111" t="str">
        <f>IFERROR(VLOOKUP(H532,Classes!$E$2:F541,2,0),"")</f>
        <v/>
      </c>
      <c r="J532" s="105"/>
    </row>
    <row r="533" spans="1:10" ht="20.100000000000001" customHeight="1">
      <c r="A533" s="91">
        <f t="shared" si="8"/>
        <v>532</v>
      </c>
      <c r="B533" s="99"/>
      <c r="C533" s="100"/>
      <c r="D533" s="101"/>
      <c r="E533" s="102"/>
      <c r="F533" s="103"/>
      <c r="G533" s="108" t="str">
        <f>IF(E533="","",('Page de Garde'!$J$22-Donnée!E533)-2)</f>
        <v/>
      </c>
      <c r="H533" s="107"/>
      <c r="I533" s="111" t="str">
        <f>IFERROR(VLOOKUP(H533,Classes!$E$2:F542,2,0),"")</f>
        <v/>
      </c>
      <c r="J533" s="105"/>
    </row>
    <row r="534" spans="1:10" ht="20.100000000000001" customHeight="1">
      <c r="A534" s="91">
        <f t="shared" si="8"/>
        <v>533</v>
      </c>
      <c r="B534" s="99"/>
      <c r="C534" s="100"/>
      <c r="D534" s="101"/>
      <c r="E534" s="102"/>
      <c r="F534" s="103"/>
      <c r="G534" s="108" t="str">
        <f>IF(E534="","",('Page de Garde'!$J$22-Donnée!E534)-2)</f>
        <v/>
      </c>
      <c r="H534" s="107"/>
      <c r="I534" s="111" t="str">
        <f>IFERROR(VLOOKUP(H534,Classes!$E$2:F543,2,0),"")</f>
        <v/>
      </c>
      <c r="J534" s="105"/>
    </row>
    <row r="535" spans="1:10" ht="20.100000000000001" customHeight="1">
      <c r="A535" s="91">
        <f t="shared" si="8"/>
        <v>534</v>
      </c>
      <c r="B535" s="99"/>
      <c r="C535" s="100"/>
      <c r="D535" s="101"/>
      <c r="E535" s="102"/>
      <c r="F535" s="103"/>
      <c r="G535" s="108" t="str">
        <f>IF(E535="","",('Page de Garde'!$J$22-Donnée!E535)-2)</f>
        <v/>
      </c>
      <c r="H535" s="107"/>
      <c r="I535" s="111" t="str">
        <f>IFERROR(VLOOKUP(H535,Classes!$E$2:F544,2,0),"")</f>
        <v/>
      </c>
      <c r="J535" s="105"/>
    </row>
    <row r="536" spans="1:10" ht="20.100000000000001" customHeight="1">
      <c r="A536" s="91">
        <f t="shared" si="8"/>
        <v>535</v>
      </c>
      <c r="B536" s="99"/>
      <c r="C536" s="100"/>
      <c r="D536" s="101"/>
      <c r="E536" s="102"/>
      <c r="F536" s="103"/>
      <c r="G536" s="108" t="str">
        <f>IF(E536="","",('Page de Garde'!$J$22-Donnée!E536)-2)</f>
        <v/>
      </c>
      <c r="H536" s="107"/>
      <c r="I536" s="111" t="str">
        <f>IFERROR(VLOOKUP(H536,Classes!$E$2:F545,2,0),"")</f>
        <v/>
      </c>
      <c r="J536" s="105"/>
    </row>
    <row r="537" spans="1:10" ht="20.100000000000001" customHeight="1">
      <c r="A537" s="91">
        <f t="shared" si="8"/>
        <v>536</v>
      </c>
      <c r="B537" s="99"/>
      <c r="C537" s="100"/>
      <c r="D537" s="101"/>
      <c r="E537" s="102"/>
      <c r="F537" s="103"/>
      <c r="G537" s="108" t="str">
        <f>IF(E537="","",('Page de Garde'!$J$22-Donnée!E537)-2)</f>
        <v/>
      </c>
      <c r="H537" s="107"/>
      <c r="I537" s="111" t="str">
        <f>IFERROR(VLOOKUP(H537,Classes!$E$2:F546,2,0),"")</f>
        <v/>
      </c>
      <c r="J537" s="105"/>
    </row>
    <row r="538" spans="1:10" ht="20.100000000000001" customHeight="1">
      <c r="A538" s="91">
        <f t="shared" si="8"/>
        <v>537</v>
      </c>
      <c r="B538" s="99"/>
      <c r="C538" s="100"/>
      <c r="D538" s="101"/>
      <c r="E538" s="102"/>
      <c r="F538" s="103"/>
      <c r="G538" s="108" t="str">
        <f>IF(E538="","",('Page de Garde'!$J$22-Donnée!E538)-2)</f>
        <v/>
      </c>
      <c r="H538" s="107"/>
      <c r="I538" s="111" t="str">
        <f>IFERROR(VLOOKUP(H538,Classes!$E$2:F547,2,0),"")</f>
        <v/>
      </c>
      <c r="J538" s="105"/>
    </row>
    <row r="539" spans="1:10" ht="20.100000000000001" customHeight="1">
      <c r="A539" s="91">
        <f t="shared" si="8"/>
        <v>538</v>
      </c>
      <c r="B539" s="99"/>
      <c r="C539" s="100"/>
      <c r="D539" s="101"/>
      <c r="E539" s="102"/>
      <c r="F539" s="103"/>
      <c r="G539" s="108" t="str">
        <f>IF(E539="","",('Page de Garde'!$J$22-Donnée!E539)-2)</f>
        <v/>
      </c>
      <c r="H539" s="107"/>
      <c r="I539" s="111" t="str">
        <f>IFERROR(VLOOKUP(H539,Classes!$E$2:F548,2,0),"")</f>
        <v/>
      </c>
      <c r="J539" s="105"/>
    </row>
    <row r="540" spans="1:10" ht="20.100000000000001" customHeight="1">
      <c r="A540" s="91">
        <f t="shared" si="8"/>
        <v>539</v>
      </c>
      <c r="B540" s="99"/>
      <c r="C540" s="100"/>
      <c r="D540" s="101"/>
      <c r="E540" s="102"/>
      <c r="F540" s="103"/>
      <c r="G540" s="108" t="str">
        <f>IF(E540="","",('Page de Garde'!$J$22-Donnée!E540)-2)</f>
        <v/>
      </c>
      <c r="H540" s="107"/>
      <c r="I540" s="111" t="str">
        <f>IFERROR(VLOOKUP(H540,Classes!$E$2:F549,2,0),"")</f>
        <v/>
      </c>
      <c r="J540" s="105"/>
    </row>
    <row r="541" spans="1:10" ht="20.100000000000001" customHeight="1">
      <c r="A541" s="91">
        <f t="shared" si="8"/>
        <v>540</v>
      </c>
      <c r="B541" s="99"/>
      <c r="C541" s="100"/>
      <c r="D541" s="101"/>
      <c r="E541" s="102"/>
      <c r="F541" s="103"/>
      <c r="G541" s="108" t="str">
        <f>IF(E541="","",('Page de Garde'!$J$22-Donnée!E541)-2)</f>
        <v/>
      </c>
      <c r="H541" s="107"/>
      <c r="I541" s="111" t="str">
        <f>IFERROR(VLOOKUP(H541,Classes!$E$2:F550,2,0),"")</f>
        <v/>
      </c>
      <c r="J541" s="105"/>
    </row>
    <row r="542" spans="1:10" ht="20.100000000000001" customHeight="1">
      <c r="A542" s="91">
        <f t="shared" si="8"/>
        <v>541</v>
      </c>
      <c r="B542" s="99"/>
      <c r="C542" s="100"/>
      <c r="D542" s="101"/>
      <c r="E542" s="102"/>
      <c r="F542" s="103"/>
      <c r="G542" s="108" t="str">
        <f>IF(E542="","",('Page de Garde'!$J$22-Donnée!E542)-2)</f>
        <v/>
      </c>
      <c r="H542" s="107"/>
      <c r="I542" s="111" t="str">
        <f>IFERROR(VLOOKUP(H542,Classes!$E$2:F551,2,0),"")</f>
        <v/>
      </c>
      <c r="J542" s="105"/>
    </row>
    <row r="543" spans="1:10" ht="20.100000000000001" customHeight="1">
      <c r="A543" s="91">
        <f t="shared" si="8"/>
        <v>542</v>
      </c>
      <c r="B543" s="99"/>
      <c r="C543" s="100"/>
      <c r="D543" s="101"/>
      <c r="E543" s="102"/>
      <c r="F543" s="103"/>
      <c r="G543" s="108" t="str">
        <f>IF(E543="","",('Page de Garde'!$J$22-Donnée!E543)-2)</f>
        <v/>
      </c>
      <c r="H543" s="107"/>
      <c r="I543" s="111" t="str">
        <f>IFERROR(VLOOKUP(H543,Classes!$E$2:F552,2,0),"")</f>
        <v/>
      </c>
      <c r="J543" s="105"/>
    </row>
    <row r="544" spans="1:10" ht="20.100000000000001" customHeight="1">
      <c r="A544" s="91">
        <f t="shared" si="8"/>
        <v>543</v>
      </c>
      <c r="B544" s="99"/>
      <c r="C544" s="100"/>
      <c r="D544" s="101"/>
      <c r="E544" s="102"/>
      <c r="F544" s="103"/>
      <c r="G544" s="108" t="str">
        <f>IF(E544="","",('Page de Garde'!$J$22-Donnée!E544)-2)</f>
        <v/>
      </c>
      <c r="H544" s="107"/>
      <c r="I544" s="111" t="str">
        <f>IFERROR(VLOOKUP(H544,Classes!$E$2:F553,2,0),"")</f>
        <v/>
      </c>
      <c r="J544" s="105"/>
    </row>
    <row r="545" spans="1:10" ht="20.100000000000001" customHeight="1">
      <c r="A545" s="91">
        <f t="shared" si="8"/>
        <v>544</v>
      </c>
      <c r="B545" s="99"/>
      <c r="C545" s="100"/>
      <c r="D545" s="101"/>
      <c r="E545" s="102"/>
      <c r="F545" s="103"/>
      <c r="G545" s="108" t="str">
        <f>IF(E545="","",('Page de Garde'!$J$22-Donnée!E545)-2)</f>
        <v/>
      </c>
      <c r="H545" s="107"/>
      <c r="I545" s="111" t="str">
        <f>IFERROR(VLOOKUP(H545,Classes!$E$2:F554,2,0),"")</f>
        <v/>
      </c>
      <c r="J545" s="105"/>
    </row>
    <row r="546" spans="1:10" ht="20.100000000000001" customHeight="1">
      <c r="A546" s="91">
        <f t="shared" si="8"/>
        <v>545</v>
      </c>
      <c r="B546" s="99"/>
      <c r="C546" s="100"/>
      <c r="D546" s="101"/>
      <c r="E546" s="102"/>
      <c r="F546" s="103"/>
      <c r="G546" s="108" t="str">
        <f>IF(E546="","",('Page de Garde'!$J$22-Donnée!E546)-2)</f>
        <v/>
      </c>
      <c r="H546" s="107"/>
      <c r="I546" s="111" t="str">
        <f>IFERROR(VLOOKUP(H546,Classes!$E$2:F555,2,0),"")</f>
        <v/>
      </c>
      <c r="J546" s="105"/>
    </row>
    <row r="547" spans="1:10" ht="20.100000000000001" customHeight="1">
      <c r="A547" s="91">
        <f t="shared" si="8"/>
        <v>546</v>
      </c>
      <c r="B547" s="99"/>
      <c r="C547" s="100"/>
      <c r="D547" s="101"/>
      <c r="E547" s="102"/>
      <c r="F547" s="103"/>
      <c r="G547" s="108" t="str">
        <f>IF(E547="","",('Page de Garde'!$J$22-Donnée!E547)-2)</f>
        <v/>
      </c>
      <c r="H547" s="107"/>
      <c r="I547" s="111" t="str">
        <f>IFERROR(VLOOKUP(H547,Classes!$E$2:F556,2,0),"")</f>
        <v/>
      </c>
      <c r="J547" s="105"/>
    </row>
    <row r="548" spans="1:10" ht="20.100000000000001" customHeight="1">
      <c r="A548" s="91">
        <f t="shared" si="8"/>
        <v>547</v>
      </c>
      <c r="B548" s="99"/>
      <c r="C548" s="100"/>
      <c r="D548" s="101"/>
      <c r="E548" s="102"/>
      <c r="F548" s="103"/>
      <c r="G548" s="108" t="str">
        <f>IF(E548="","",('Page de Garde'!$J$22-Donnée!E548)-2)</f>
        <v/>
      </c>
      <c r="H548" s="107"/>
      <c r="I548" s="111" t="str">
        <f>IFERROR(VLOOKUP(H548,Classes!$E$2:F557,2,0),"")</f>
        <v/>
      </c>
      <c r="J548" s="105"/>
    </row>
    <row r="549" spans="1:10" ht="20.100000000000001" customHeight="1">
      <c r="A549" s="91">
        <f t="shared" si="8"/>
        <v>548</v>
      </c>
      <c r="B549" s="99"/>
      <c r="C549" s="100"/>
      <c r="D549" s="101"/>
      <c r="E549" s="102"/>
      <c r="F549" s="103"/>
      <c r="G549" s="108" t="str">
        <f>IF(E549="","",('Page de Garde'!$J$22-Donnée!E549)-2)</f>
        <v/>
      </c>
      <c r="H549" s="107"/>
      <c r="I549" s="111" t="str">
        <f>IFERROR(VLOOKUP(H549,Classes!$E$2:F558,2,0),"")</f>
        <v/>
      </c>
      <c r="J549" s="105"/>
    </row>
    <row r="550" spans="1:10" ht="20.100000000000001" customHeight="1">
      <c r="A550" s="91">
        <f t="shared" si="8"/>
        <v>549</v>
      </c>
      <c r="B550" s="99"/>
      <c r="C550" s="100"/>
      <c r="D550" s="101"/>
      <c r="E550" s="102"/>
      <c r="F550" s="103"/>
      <c r="G550" s="108" t="str">
        <f>IF(E550="","",('Page de Garde'!$J$22-Donnée!E550)-2)</f>
        <v/>
      </c>
      <c r="H550" s="107"/>
      <c r="I550" s="111" t="str">
        <f>IFERROR(VLOOKUP(H550,Classes!$E$2:F559,2,0),"")</f>
        <v/>
      </c>
      <c r="J550" s="105"/>
    </row>
    <row r="551" spans="1:10" ht="20.100000000000001" customHeight="1">
      <c r="A551" s="91">
        <f t="shared" si="8"/>
        <v>550</v>
      </c>
      <c r="B551" s="99"/>
      <c r="C551" s="100"/>
      <c r="D551" s="101"/>
      <c r="E551" s="102"/>
      <c r="F551" s="103"/>
      <c r="G551" s="108" t="str">
        <f>IF(E551="","",('Page de Garde'!$J$22-Donnée!E551)-2)</f>
        <v/>
      </c>
      <c r="H551" s="107"/>
      <c r="I551" s="111" t="str">
        <f>IFERROR(VLOOKUP(H551,Classes!$E$2:F560,2,0),"")</f>
        <v/>
      </c>
      <c r="J551" s="105"/>
    </row>
    <row r="552" spans="1:10" ht="20.100000000000001" customHeight="1">
      <c r="A552" s="91">
        <f t="shared" si="8"/>
        <v>551</v>
      </c>
      <c r="B552" s="99"/>
      <c r="C552" s="100"/>
      <c r="D552" s="101"/>
      <c r="E552" s="102"/>
      <c r="F552" s="103"/>
      <c r="G552" s="108" t="str">
        <f>IF(E552="","",('Page de Garde'!$J$22-Donnée!E552)-2)</f>
        <v/>
      </c>
      <c r="H552" s="107"/>
      <c r="I552" s="111" t="str">
        <f>IFERROR(VLOOKUP(H552,Classes!$E$2:F561,2,0),"")</f>
        <v/>
      </c>
      <c r="J552" s="105"/>
    </row>
    <row r="553" spans="1:10" ht="20.100000000000001" customHeight="1">
      <c r="A553" s="91">
        <f t="shared" si="8"/>
        <v>552</v>
      </c>
      <c r="B553" s="99"/>
      <c r="C553" s="100"/>
      <c r="D553" s="101"/>
      <c r="E553" s="102"/>
      <c r="F553" s="103"/>
      <c r="G553" s="108" t="str">
        <f>IF(E553="","",('Page de Garde'!$J$22-Donnée!E553)-2)</f>
        <v/>
      </c>
      <c r="H553" s="107"/>
      <c r="I553" s="111" t="str">
        <f>IFERROR(VLOOKUP(H553,Classes!$E$2:F562,2,0),"")</f>
        <v/>
      </c>
      <c r="J553" s="105"/>
    </row>
    <row r="554" spans="1:10" ht="20.100000000000001" customHeight="1">
      <c r="A554" s="91">
        <f t="shared" si="8"/>
        <v>553</v>
      </c>
      <c r="B554" s="99"/>
      <c r="C554" s="100"/>
      <c r="D554" s="101"/>
      <c r="E554" s="102"/>
      <c r="F554" s="103"/>
      <c r="G554" s="108" t="str">
        <f>IF(E554="","",('Page de Garde'!$J$22-Donnée!E554)-2)</f>
        <v/>
      </c>
      <c r="H554" s="107"/>
      <c r="I554" s="111" t="str">
        <f>IFERROR(VLOOKUP(H554,Classes!$E$2:F563,2,0),"")</f>
        <v/>
      </c>
      <c r="J554" s="105"/>
    </row>
    <row r="555" spans="1:10" ht="20.100000000000001" customHeight="1">
      <c r="A555" s="91">
        <f t="shared" si="8"/>
        <v>554</v>
      </c>
      <c r="B555" s="99"/>
      <c r="C555" s="100"/>
      <c r="D555" s="101"/>
      <c r="E555" s="102"/>
      <c r="F555" s="103"/>
      <c r="G555" s="108" t="str">
        <f>IF(E555="","",('Page de Garde'!$J$22-Donnée!E555)-2)</f>
        <v/>
      </c>
      <c r="H555" s="107"/>
      <c r="I555" s="111" t="str">
        <f>IFERROR(VLOOKUP(H555,Classes!$E$2:F564,2,0),"")</f>
        <v/>
      </c>
      <c r="J555" s="105"/>
    </row>
    <row r="556" spans="1:10" ht="20.100000000000001" customHeight="1">
      <c r="A556" s="91">
        <f t="shared" si="8"/>
        <v>555</v>
      </c>
      <c r="B556" s="99"/>
      <c r="C556" s="100"/>
      <c r="D556" s="101"/>
      <c r="E556" s="102"/>
      <c r="F556" s="103"/>
      <c r="G556" s="108" t="str">
        <f>IF(E556="","",('Page de Garde'!$J$22-Donnée!E556)-2)</f>
        <v/>
      </c>
      <c r="H556" s="107"/>
      <c r="I556" s="111" t="str">
        <f>IFERROR(VLOOKUP(H556,Classes!$E$2:F565,2,0),"")</f>
        <v/>
      </c>
      <c r="J556" s="105"/>
    </row>
    <row r="557" spans="1:10" ht="20.100000000000001" customHeight="1">
      <c r="A557" s="91">
        <f t="shared" si="8"/>
        <v>556</v>
      </c>
      <c r="B557" s="99"/>
      <c r="C557" s="100"/>
      <c r="D557" s="101"/>
      <c r="E557" s="102"/>
      <c r="F557" s="103"/>
      <c r="G557" s="108" t="str">
        <f>IF(E557="","",('Page de Garde'!$J$22-Donnée!E557)-2)</f>
        <v/>
      </c>
      <c r="H557" s="107"/>
      <c r="I557" s="111" t="str">
        <f>IFERROR(VLOOKUP(H557,Classes!$E$2:F566,2,0),"")</f>
        <v/>
      </c>
      <c r="J557" s="105"/>
    </row>
    <row r="558" spans="1:10" ht="20.100000000000001" customHeight="1">
      <c r="A558" s="91">
        <f t="shared" si="8"/>
        <v>557</v>
      </c>
      <c r="B558" s="99"/>
      <c r="C558" s="100"/>
      <c r="D558" s="101"/>
      <c r="E558" s="102"/>
      <c r="F558" s="103"/>
      <c r="G558" s="108" t="str">
        <f>IF(E558="","",('Page de Garde'!$J$22-Donnée!E558)-2)</f>
        <v/>
      </c>
      <c r="H558" s="107"/>
      <c r="I558" s="111" t="str">
        <f>IFERROR(VLOOKUP(H558,Classes!$E$2:F567,2,0),"")</f>
        <v/>
      </c>
      <c r="J558" s="105"/>
    </row>
    <row r="559" spans="1:10" ht="20.100000000000001" customHeight="1">
      <c r="A559" s="91">
        <f t="shared" si="8"/>
        <v>558</v>
      </c>
      <c r="B559" s="99"/>
      <c r="C559" s="100"/>
      <c r="D559" s="101"/>
      <c r="E559" s="102"/>
      <c r="F559" s="103"/>
      <c r="G559" s="108" t="str">
        <f>IF(E559="","",('Page de Garde'!$J$22-Donnée!E559)-2)</f>
        <v/>
      </c>
      <c r="H559" s="107"/>
      <c r="I559" s="111" t="str">
        <f>IFERROR(VLOOKUP(H559,Classes!$E$2:F568,2,0),"")</f>
        <v/>
      </c>
      <c r="J559" s="105"/>
    </row>
    <row r="560" spans="1:10" ht="20.100000000000001" customHeight="1">
      <c r="A560" s="91">
        <f t="shared" si="8"/>
        <v>559</v>
      </c>
      <c r="B560" s="99"/>
      <c r="C560" s="100"/>
      <c r="D560" s="101"/>
      <c r="E560" s="102"/>
      <c r="F560" s="103"/>
      <c r="G560" s="108" t="str">
        <f>IF(E560="","",('Page de Garde'!$J$22-Donnée!E560)-2)</f>
        <v/>
      </c>
      <c r="H560" s="107"/>
      <c r="I560" s="111" t="str">
        <f>IFERROR(VLOOKUP(H560,Classes!$E$2:F569,2,0),"")</f>
        <v/>
      </c>
      <c r="J560" s="105"/>
    </row>
    <row r="561" spans="1:10" ht="20.100000000000001" customHeight="1">
      <c r="A561" s="91">
        <f t="shared" si="8"/>
        <v>560</v>
      </c>
      <c r="B561" s="99"/>
      <c r="C561" s="100"/>
      <c r="D561" s="101"/>
      <c r="E561" s="102"/>
      <c r="F561" s="103"/>
      <c r="G561" s="108" t="str">
        <f>IF(E561="","",('Page de Garde'!$J$22-Donnée!E561)-2)</f>
        <v/>
      </c>
      <c r="H561" s="107"/>
      <c r="I561" s="111" t="str">
        <f>IFERROR(VLOOKUP(H561,Classes!$E$2:F570,2,0),"")</f>
        <v/>
      </c>
      <c r="J561" s="105"/>
    </row>
    <row r="562" spans="1:10" ht="20.100000000000001" customHeight="1">
      <c r="A562" s="91">
        <f t="shared" si="8"/>
        <v>561</v>
      </c>
      <c r="B562" s="99"/>
      <c r="C562" s="100"/>
      <c r="D562" s="101"/>
      <c r="E562" s="102"/>
      <c r="F562" s="103"/>
      <c r="G562" s="108" t="str">
        <f>IF(E562="","",('Page de Garde'!$J$22-Donnée!E562)-2)</f>
        <v/>
      </c>
      <c r="H562" s="107"/>
      <c r="I562" s="111" t="str">
        <f>IFERROR(VLOOKUP(H562,Classes!$E$2:F571,2,0),"")</f>
        <v/>
      </c>
      <c r="J562" s="105"/>
    </row>
    <row r="563" spans="1:10" ht="20.100000000000001" customHeight="1">
      <c r="A563" s="91">
        <f t="shared" si="8"/>
        <v>562</v>
      </c>
      <c r="B563" s="99"/>
      <c r="C563" s="100"/>
      <c r="D563" s="101"/>
      <c r="E563" s="102"/>
      <c r="F563" s="103"/>
      <c r="G563" s="108" t="str">
        <f>IF(E563="","",('Page de Garde'!$J$22-Donnée!E563)-2)</f>
        <v/>
      </c>
      <c r="H563" s="107"/>
      <c r="I563" s="111" t="str">
        <f>IFERROR(VLOOKUP(H563,Classes!$E$2:F572,2,0),"")</f>
        <v/>
      </c>
      <c r="J563" s="105"/>
    </row>
    <row r="564" spans="1:10" ht="20.100000000000001" customHeight="1">
      <c r="A564" s="91">
        <f t="shared" si="8"/>
        <v>563</v>
      </c>
      <c r="B564" s="99"/>
      <c r="C564" s="100"/>
      <c r="D564" s="101"/>
      <c r="E564" s="102"/>
      <c r="F564" s="103"/>
      <c r="G564" s="108" t="str">
        <f>IF(E564="","",('Page de Garde'!$J$22-Donnée!E564)-2)</f>
        <v/>
      </c>
      <c r="H564" s="107"/>
      <c r="I564" s="111" t="str">
        <f>IFERROR(VLOOKUP(H564,Classes!$E$2:F573,2,0),"")</f>
        <v/>
      </c>
      <c r="J564" s="105"/>
    </row>
    <row r="565" spans="1:10" ht="20.100000000000001" customHeight="1">
      <c r="A565" s="91">
        <f t="shared" si="8"/>
        <v>564</v>
      </c>
      <c r="B565" s="99"/>
      <c r="C565" s="100"/>
      <c r="D565" s="101"/>
      <c r="E565" s="102"/>
      <c r="F565" s="103"/>
      <c r="G565" s="108" t="str">
        <f>IF(E565="","",('Page de Garde'!$J$22-Donnée!E565)-2)</f>
        <v/>
      </c>
      <c r="H565" s="107"/>
      <c r="I565" s="111" t="str">
        <f>IFERROR(VLOOKUP(H565,Classes!$E$2:F574,2,0),"")</f>
        <v/>
      </c>
      <c r="J565" s="105"/>
    </row>
    <row r="566" spans="1:10" ht="20.100000000000001" customHeight="1">
      <c r="A566" s="91">
        <f t="shared" si="8"/>
        <v>565</v>
      </c>
      <c r="B566" s="99"/>
      <c r="C566" s="100"/>
      <c r="D566" s="101"/>
      <c r="E566" s="102"/>
      <c r="F566" s="103"/>
      <c r="G566" s="108" t="str">
        <f>IF(E566="","",('Page de Garde'!$J$22-Donnée!E566)-2)</f>
        <v/>
      </c>
      <c r="H566" s="107"/>
      <c r="I566" s="111" t="str">
        <f>IFERROR(VLOOKUP(H566,Classes!$E$2:F575,2,0),"")</f>
        <v/>
      </c>
      <c r="J566" s="105"/>
    </row>
    <row r="567" spans="1:10" ht="20.100000000000001" customHeight="1">
      <c r="A567" s="91">
        <f t="shared" si="8"/>
        <v>566</v>
      </c>
      <c r="B567" s="99"/>
      <c r="C567" s="100"/>
      <c r="D567" s="101"/>
      <c r="E567" s="102"/>
      <c r="F567" s="103"/>
      <c r="G567" s="108" t="str">
        <f>IF(E567="","",('Page de Garde'!$J$22-Donnée!E567)-2)</f>
        <v/>
      </c>
      <c r="H567" s="107"/>
      <c r="I567" s="111" t="str">
        <f>IFERROR(VLOOKUP(H567,Classes!$E$2:F576,2,0),"")</f>
        <v/>
      </c>
      <c r="J567" s="105"/>
    </row>
    <row r="568" spans="1:10" ht="20.100000000000001" customHeight="1">
      <c r="A568" s="91">
        <f t="shared" si="8"/>
        <v>567</v>
      </c>
      <c r="B568" s="99"/>
      <c r="C568" s="100"/>
      <c r="D568" s="101"/>
      <c r="E568" s="102"/>
      <c r="F568" s="103"/>
      <c r="G568" s="108" t="str">
        <f>IF(E568="","",('Page de Garde'!$J$22-Donnée!E568)-2)</f>
        <v/>
      </c>
      <c r="H568" s="107"/>
      <c r="I568" s="111" t="str">
        <f>IFERROR(VLOOKUP(H568,Classes!$E$2:F577,2,0),"")</f>
        <v/>
      </c>
      <c r="J568" s="105"/>
    </row>
    <row r="569" spans="1:10" ht="20.100000000000001" customHeight="1">
      <c r="A569" s="91">
        <f t="shared" si="8"/>
        <v>568</v>
      </c>
      <c r="B569" s="99"/>
      <c r="C569" s="100"/>
      <c r="D569" s="101"/>
      <c r="E569" s="102"/>
      <c r="F569" s="103"/>
      <c r="G569" s="108" t="str">
        <f>IF(E569="","",('Page de Garde'!$J$22-Donnée!E569)-2)</f>
        <v/>
      </c>
      <c r="H569" s="107"/>
      <c r="I569" s="111" t="str">
        <f>IFERROR(VLOOKUP(H569,Classes!$E$2:F578,2,0),"")</f>
        <v/>
      </c>
      <c r="J569" s="105"/>
    </row>
    <row r="570" spans="1:10" ht="20.100000000000001" customHeight="1">
      <c r="A570" s="91">
        <f t="shared" si="8"/>
        <v>569</v>
      </c>
      <c r="B570" s="99"/>
      <c r="C570" s="100"/>
      <c r="D570" s="101"/>
      <c r="E570" s="102"/>
      <c r="F570" s="103"/>
      <c r="G570" s="108" t="str">
        <f>IF(E570="","",('Page de Garde'!$J$22-Donnée!E570)-2)</f>
        <v/>
      </c>
      <c r="H570" s="107"/>
      <c r="I570" s="111" t="str">
        <f>IFERROR(VLOOKUP(H570,Classes!$E$2:F579,2,0),"")</f>
        <v/>
      </c>
      <c r="J570" s="105"/>
    </row>
    <row r="571" spans="1:10" ht="20.100000000000001" customHeight="1">
      <c r="A571" s="91">
        <f t="shared" si="8"/>
        <v>570</v>
      </c>
      <c r="B571" s="99"/>
      <c r="C571" s="100"/>
      <c r="D571" s="101"/>
      <c r="E571" s="102"/>
      <c r="F571" s="103"/>
      <c r="G571" s="108" t="str">
        <f>IF(E571="","",('Page de Garde'!$J$22-Donnée!E571)-2)</f>
        <v/>
      </c>
      <c r="H571" s="107"/>
      <c r="I571" s="111" t="str">
        <f>IFERROR(VLOOKUP(H571,Classes!$E$2:F580,2,0),"")</f>
        <v/>
      </c>
      <c r="J571" s="105"/>
    </row>
    <row r="572" spans="1:10" ht="20.100000000000001" customHeight="1">
      <c r="A572" s="91">
        <f t="shared" si="8"/>
        <v>571</v>
      </c>
      <c r="B572" s="99"/>
      <c r="C572" s="100"/>
      <c r="D572" s="101"/>
      <c r="E572" s="102"/>
      <c r="F572" s="103"/>
      <c r="G572" s="108" t="str">
        <f>IF(E572="","",('Page de Garde'!$J$22-Donnée!E572)-2)</f>
        <v/>
      </c>
      <c r="H572" s="107"/>
      <c r="I572" s="111" t="str">
        <f>IFERROR(VLOOKUP(H572,Classes!$E$2:F581,2,0),"")</f>
        <v/>
      </c>
      <c r="J572" s="105"/>
    </row>
    <row r="573" spans="1:10" ht="20.100000000000001" customHeight="1">
      <c r="A573" s="91">
        <f t="shared" si="8"/>
        <v>572</v>
      </c>
      <c r="B573" s="99"/>
      <c r="C573" s="100"/>
      <c r="D573" s="101"/>
      <c r="E573" s="102"/>
      <c r="F573" s="103"/>
      <c r="G573" s="108" t="str">
        <f>IF(E573="","",('Page de Garde'!$J$22-Donnée!E573)-2)</f>
        <v/>
      </c>
      <c r="H573" s="107"/>
      <c r="I573" s="111" t="str">
        <f>IFERROR(VLOOKUP(H573,Classes!$E$2:F582,2,0),"")</f>
        <v/>
      </c>
      <c r="J573" s="105"/>
    </row>
    <row r="574" spans="1:10" ht="20.100000000000001" customHeight="1">
      <c r="A574" s="91">
        <f t="shared" si="8"/>
        <v>573</v>
      </c>
      <c r="B574" s="99"/>
      <c r="C574" s="100"/>
      <c r="D574" s="101"/>
      <c r="E574" s="102"/>
      <c r="F574" s="103"/>
      <c r="G574" s="108" t="str">
        <f>IF(E574="","",('Page de Garde'!$J$22-Donnée!E574)-2)</f>
        <v/>
      </c>
      <c r="H574" s="107"/>
      <c r="I574" s="111" t="str">
        <f>IFERROR(VLOOKUP(H574,Classes!$E$2:F583,2,0),"")</f>
        <v/>
      </c>
      <c r="J574" s="105"/>
    </row>
    <row r="575" spans="1:10" ht="20.100000000000001" customHeight="1">
      <c r="A575" s="91">
        <f t="shared" si="8"/>
        <v>574</v>
      </c>
      <c r="B575" s="99"/>
      <c r="C575" s="100"/>
      <c r="D575" s="101"/>
      <c r="E575" s="102"/>
      <c r="F575" s="103"/>
      <c r="G575" s="108" t="str">
        <f>IF(E575="","",('Page de Garde'!$J$22-Donnée!E575)-2)</f>
        <v/>
      </c>
      <c r="H575" s="107"/>
      <c r="I575" s="111" t="str">
        <f>IFERROR(VLOOKUP(H575,Classes!$E$2:F584,2,0),"")</f>
        <v/>
      </c>
      <c r="J575" s="105"/>
    </row>
    <row r="576" spans="1:10" ht="20.100000000000001" customHeight="1">
      <c r="A576" s="91">
        <f t="shared" si="8"/>
        <v>575</v>
      </c>
      <c r="B576" s="99"/>
      <c r="C576" s="100"/>
      <c r="D576" s="101"/>
      <c r="E576" s="102"/>
      <c r="F576" s="103"/>
      <c r="G576" s="108" t="str">
        <f>IF(E576="","",('Page de Garde'!$J$22-Donnée!E576)-2)</f>
        <v/>
      </c>
      <c r="H576" s="107"/>
      <c r="I576" s="111" t="str">
        <f>IFERROR(VLOOKUP(H576,Classes!$E$2:F585,2,0),"")</f>
        <v/>
      </c>
      <c r="J576" s="105"/>
    </row>
    <row r="577" spans="1:10" ht="20.100000000000001" customHeight="1">
      <c r="A577" s="91">
        <f t="shared" si="8"/>
        <v>576</v>
      </c>
      <c r="B577" s="99"/>
      <c r="C577" s="100"/>
      <c r="D577" s="101"/>
      <c r="E577" s="102"/>
      <c r="F577" s="103"/>
      <c r="G577" s="108" t="str">
        <f>IF(E577="","",('Page de Garde'!$J$22-Donnée!E577)-2)</f>
        <v/>
      </c>
      <c r="H577" s="107"/>
      <c r="I577" s="111" t="str">
        <f>IFERROR(VLOOKUP(H577,Classes!$E$2:F586,2,0),"")</f>
        <v/>
      </c>
      <c r="J577" s="105"/>
    </row>
    <row r="578" spans="1:10" ht="20.100000000000001" customHeight="1">
      <c r="A578" s="91">
        <f t="shared" si="8"/>
        <v>577</v>
      </c>
      <c r="B578" s="99"/>
      <c r="C578" s="100"/>
      <c r="D578" s="101"/>
      <c r="E578" s="102"/>
      <c r="F578" s="103"/>
      <c r="G578" s="108" t="str">
        <f>IF(E578="","",('Page de Garde'!$J$22-Donnée!E578)-2)</f>
        <v/>
      </c>
      <c r="H578" s="107"/>
      <c r="I578" s="111" t="str">
        <f>IFERROR(VLOOKUP(H578,Classes!$E$2:F587,2,0),"")</f>
        <v/>
      </c>
      <c r="J578" s="105"/>
    </row>
    <row r="579" spans="1:10" ht="20.100000000000001" customHeight="1">
      <c r="A579" s="91">
        <f t="shared" ref="A579:A601" si="9">IFERROR(IF(G579&gt;0,A578+1,""),"")</f>
        <v>578</v>
      </c>
      <c r="B579" s="99"/>
      <c r="C579" s="100"/>
      <c r="D579" s="101"/>
      <c r="E579" s="102"/>
      <c r="F579" s="103"/>
      <c r="G579" s="108" t="str">
        <f>IF(E579="","",('Page de Garde'!$J$22-Donnée!E579)-2)</f>
        <v/>
      </c>
      <c r="H579" s="107"/>
      <c r="I579" s="111" t="str">
        <f>IFERROR(VLOOKUP(H579,Classes!$E$2:F588,2,0),"")</f>
        <v/>
      </c>
      <c r="J579" s="105"/>
    </row>
    <row r="580" spans="1:10" ht="20.100000000000001" customHeight="1">
      <c r="A580" s="91">
        <f t="shared" si="9"/>
        <v>579</v>
      </c>
      <c r="B580" s="99"/>
      <c r="C580" s="100"/>
      <c r="D580" s="101"/>
      <c r="E580" s="102"/>
      <c r="F580" s="103"/>
      <c r="G580" s="108" t="str">
        <f>IF(E580="","",('Page de Garde'!$J$22-Donnée!E580)-2)</f>
        <v/>
      </c>
      <c r="H580" s="107"/>
      <c r="I580" s="111" t="str">
        <f>IFERROR(VLOOKUP(H580,Classes!$E$2:F589,2,0),"")</f>
        <v/>
      </c>
      <c r="J580" s="105"/>
    </row>
    <row r="581" spans="1:10" ht="20.100000000000001" customHeight="1">
      <c r="A581" s="91">
        <f t="shared" si="9"/>
        <v>580</v>
      </c>
      <c r="B581" s="99"/>
      <c r="C581" s="100"/>
      <c r="D581" s="101"/>
      <c r="E581" s="102"/>
      <c r="F581" s="103"/>
      <c r="G581" s="108" t="str">
        <f>IF(E581="","",('Page de Garde'!$J$22-Donnée!E581)-2)</f>
        <v/>
      </c>
      <c r="H581" s="107"/>
      <c r="I581" s="111" t="str">
        <f>IFERROR(VLOOKUP(H581,Classes!$E$2:F590,2,0),"")</f>
        <v/>
      </c>
      <c r="J581" s="105"/>
    </row>
    <row r="582" spans="1:10" ht="20.100000000000001" customHeight="1">
      <c r="A582" s="91">
        <f t="shared" si="9"/>
        <v>581</v>
      </c>
      <c r="B582" s="99"/>
      <c r="C582" s="100"/>
      <c r="D582" s="101"/>
      <c r="E582" s="102"/>
      <c r="F582" s="103"/>
      <c r="G582" s="108" t="str">
        <f>IF(E582="","",('Page de Garde'!$J$22-Donnée!E582)-2)</f>
        <v/>
      </c>
      <c r="H582" s="107"/>
      <c r="I582" s="111" t="str">
        <f>IFERROR(VLOOKUP(H582,Classes!$E$2:F591,2,0),"")</f>
        <v/>
      </c>
      <c r="J582" s="105"/>
    </row>
    <row r="583" spans="1:10" ht="20.100000000000001" customHeight="1">
      <c r="A583" s="91">
        <f t="shared" si="9"/>
        <v>582</v>
      </c>
      <c r="B583" s="99"/>
      <c r="C583" s="100"/>
      <c r="D583" s="101"/>
      <c r="E583" s="102"/>
      <c r="F583" s="103"/>
      <c r="G583" s="108" t="str">
        <f>IF(E583="","",('Page de Garde'!$J$22-Donnée!E583)-2)</f>
        <v/>
      </c>
      <c r="H583" s="107"/>
      <c r="I583" s="111" t="str">
        <f>IFERROR(VLOOKUP(H583,Classes!$E$2:F592,2,0),"")</f>
        <v/>
      </c>
      <c r="J583" s="105"/>
    </row>
    <row r="584" spans="1:10" ht="20.100000000000001" customHeight="1">
      <c r="A584" s="91">
        <f t="shared" si="9"/>
        <v>583</v>
      </c>
      <c r="B584" s="99"/>
      <c r="C584" s="100"/>
      <c r="D584" s="101"/>
      <c r="E584" s="102"/>
      <c r="F584" s="103"/>
      <c r="G584" s="108" t="str">
        <f>IF(E584="","",('Page de Garde'!$J$22-Donnée!E584)-2)</f>
        <v/>
      </c>
      <c r="H584" s="107"/>
      <c r="I584" s="111" t="str">
        <f>IFERROR(VLOOKUP(H584,Classes!$E$2:F593,2,0),"")</f>
        <v/>
      </c>
      <c r="J584" s="105"/>
    </row>
    <row r="585" spans="1:10" ht="20.100000000000001" customHeight="1">
      <c r="A585" s="91">
        <f t="shared" si="9"/>
        <v>584</v>
      </c>
      <c r="B585" s="99"/>
      <c r="C585" s="100"/>
      <c r="D585" s="101"/>
      <c r="E585" s="102"/>
      <c r="F585" s="103"/>
      <c r="G585" s="108" t="str">
        <f>IF(E585="","",('Page de Garde'!$J$22-Donnée!E585)-2)</f>
        <v/>
      </c>
      <c r="H585" s="107"/>
      <c r="I585" s="111" t="str">
        <f>IFERROR(VLOOKUP(H585,Classes!$E$2:F594,2,0),"")</f>
        <v/>
      </c>
      <c r="J585" s="105"/>
    </row>
    <row r="586" spans="1:10" ht="20.100000000000001" customHeight="1">
      <c r="A586" s="91">
        <f t="shared" si="9"/>
        <v>585</v>
      </c>
      <c r="B586" s="99"/>
      <c r="C586" s="100"/>
      <c r="D586" s="101"/>
      <c r="E586" s="102"/>
      <c r="F586" s="103"/>
      <c r="G586" s="108" t="str">
        <f>IF(E586="","",('Page de Garde'!$J$22-Donnée!E586)-2)</f>
        <v/>
      </c>
      <c r="H586" s="107"/>
      <c r="I586" s="111" t="str">
        <f>IFERROR(VLOOKUP(H586,Classes!$E$2:F595,2,0),"")</f>
        <v/>
      </c>
      <c r="J586" s="105"/>
    </row>
    <row r="587" spans="1:10" ht="20.100000000000001" customHeight="1">
      <c r="A587" s="91">
        <f t="shared" si="9"/>
        <v>586</v>
      </c>
      <c r="B587" s="99"/>
      <c r="C587" s="100"/>
      <c r="D587" s="101"/>
      <c r="E587" s="102"/>
      <c r="F587" s="103"/>
      <c r="G587" s="108" t="str">
        <f>IF(E587="","",('Page de Garde'!$J$22-Donnée!E587)-2)</f>
        <v/>
      </c>
      <c r="H587" s="107"/>
      <c r="I587" s="111" t="str">
        <f>IFERROR(VLOOKUP(H587,Classes!$E$2:F596,2,0),"")</f>
        <v/>
      </c>
      <c r="J587" s="105"/>
    </row>
    <row r="588" spans="1:10" ht="20.100000000000001" customHeight="1">
      <c r="A588" s="91">
        <f t="shared" si="9"/>
        <v>587</v>
      </c>
      <c r="B588" s="99"/>
      <c r="C588" s="100"/>
      <c r="D588" s="101"/>
      <c r="E588" s="102"/>
      <c r="F588" s="103"/>
      <c r="G588" s="108" t="str">
        <f>IF(E588="","",('Page de Garde'!$J$22-Donnée!E588)-2)</f>
        <v/>
      </c>
      <c r="H588" s="107"/>
      <c r="I588" s="111" t="str">
        <f>IFERROR(VLOOKUP(H588,Classes!$E$2:F597,2,0),"")</f>
        <v/>
      </c>
      <c r="J588" s="105"/>
    </row>
    <row r="589" spans="1:10" ht="20.100000000000001" customHeight="1">
      <c r="A589" s="91">
        <f t="shared" si="9"/>
        <v>588</v>
      </c>
      <c r="B589" s="99"/>
      <c r="C589" s="100"/>
      <c r="D589" s="101"/>
      <c r="E589" s="102"/>
      <c r="F589" s="103"/>
      <c r="G589" s="108" t="str">
        <f>IF(E589="","",('Page de Garde'!$J$22-Donnée!E589)-2)</f>
        <v/>
      </c>
      <c r="H589" s="107"/>
      <c r="I589" s="111" t="str">
        <f>IFERROR(VLOOKUP(H589,Classes!$E$2:F598,2,0),"")</f>
        <v/>
      </c>
      <c r="J589" s="105"/>
    </row>
    <row r="590" spans="1:10" ht="20.100000000000001" customHeight="1">
      <c r="A590" s="91">
        <f t="shared" si="9"/>
        <v>589</v>
      </c>
      <c r="B590" s="99"/>
      <c r="C590" s="100"/>
      <c r="D590" s="101"/>
      <c r="E590" s="102"/>
      <c r="F590" s="103"/>
      <c r="G590" s="108" t="str">
        <f>IF(E590="","",('Page de Garde'!$J$22-Donnée!E590)-2)</f>
        <v/>
      </c>
      <c r="H590" s="107"/>
      <c r="I590" s="111" t="str">
        <f>IFERROR(VLOOKUP(H590,Classes!$E$2:F599,2,0),"")</f>
        <v/>
      </c>
      <c r="J590" s="105"/>
    </row>
    <row r="591" spans="1:10" ht="20.100000000000001" customHeight="1">
      <c r="A591" s="91">
        <f t="shared" si="9"/>
        <v>590</v>
      </c>
      <c r="B591" s="99"/>
      <c r="C591" s="100"/>
      <c r="D591" s="101"/>
      <c r="E591" s="102"/>
      <c r="F591" s="103"/>
      <c r="G591" s="108" t="str">
        <f>IF(E591="","",('Page de Garde'!$J$22-Donnée!E591)-2)</f>
        <v/>
      </c>
      <c r="H591" s="107"/>
      <c r="I591" s="111" t="str">
        <f>IFERROR(VLOOKUP(H591,Classes!$E$2:F600,2,0),"")</f>
        <v/>
      </c>
      <c r="J591" s="105"/>
    </row>
    <row r="592" spans="1:10" ht="20.100000000000001" customHeight="1">
      <c r="A592" s="91">
        <f t="shared" si="9"/>
        <v>591</v>
      </c>
      <c r="B592" s="99"/>
      <c r="C592" s="100"/>
      <c r="D592" s="101"/>
      <c r="E592" s="102"/>
      <c r="F592" s="103"/>
      <c r="G592" s="108" t="str">
        <f>IF(E592="","",('Page de Garde'!$J$22-Donnée!E592)-2)</f>
        <v/>
      </c>
      <c r="H592" s="107"/>
      <c r="I592" s="111" t="str">
        <f>IFERROR(VLOOKUP(H592,Classes!$E$2:F601,2,0),"")</f>
        <v/>
      </c>
      <c r="J592" s="105"/>
    </row>
    <row r="593" spans="1:10" ht="20.100000000000001" customHeight="1">
      <c r="A593" s="91">
        <f t="shared" si="9"/>
        <v>592</v>
      </c>
      <c r="B593" s="99"/>
      <c r="C593" s="100"/>
      <c r="D593" s="101"/>
      <c r="E593" s="102"/>
      <c r="F593" s="103"/>
      <c r="G593" s="108" t="str">
        <f>IF(E593="","",('Page de Garde'!$J$22-Donnée!E593)-2)</f>
        <v/>
      </c>
      <c r="H593" s="107"/>
      <c r="I593" s="111" t="str">
        <f>IFERROR(VLOOKUP(H593,Classes!$E$2:F602,2,0),"")</f>
        <v/>
      </c>
      <c r="J593" s="105"/>
    </row>
    <row r="594" spans="1:10" ht="20.100000000000001" customHeight="1">
      <c r="A594" s="91">
        <f t="shared" si="9"/>
        <v>593</v>
      </c>
      <c r="B594" s="99"/>
      <c r="C594" s="100"/>
      <c r="D594" s="101"/>
      <c r="E594" s="102"/>
      <c r="F594" s="103"/>
      <c r="G594" s="108" t="str">
        <f>IF(E594="","",('Page de Garde'!$J$22-Donnée!E594)-2)</f>
        <v/>
      </c>
      <c r="H594" s="107"/>
      <c r="I594" s="111" t="str">
        <f>IFERROR(VLOOKUP(H594,Classes!$E$2:F603,2,0),"")</f>
        <v/>
      </c>
      <c r="J594" s="105"/>
    </row>
    <row r="595" spans="1:10" ht="20.100000000000001" customHeight="1">
      <c r="A595" s="91">
        <f t="shared" si="9"/>
        <v>594</v>
      </c>
      <c r="B595" s="99"/>
      <c r="C595" s="100"/>
      <c r="D595" s="101"/>
      <c r="E595" s="102"/>
      <c r="F595" s="103"/>
      <c r="G595" s="108" t="str">
        <f>IF(E595="","",('Page de Garde'!$J$22-Donnée!E595)-2)</f>
        <v/>
      </c>
      <c r="H595" s="107"/>
      <c r="I595" s="111" t="str">
        <f>IFERROR(VLOOKUP(H595,Classes!$E$2:F604,2,0),"")</f>
        <v/>
      </c>
      <c r="J595" s="105"/>
    </row>
    <row r="596" spans="1:10" ht="20.100000000000001" customHeight="1">
      <c r="A596" s="91">
        <f t="shared" si="9"/>
        <v>595</v>
      </c>
      <c r="B596" s="99"/>
      <c r="C596" s="100"/>
      <c r="D596" s="101"/>
      <c r="E596" s="102"/>
      <c r="F596" s="103"/>
      <c r="G596" s="108" t="str">
        <f>IF(E596="","",('Page de Garde'!$J$22-Donnée!E596)-2)</f>
        <v/>
      </c>
      <c r="H596" s="107"/>
      <c r="I596" s="111" t="str">
        <f>IFERROR(VLOOKUP(H596,Classes!$E$2:F605,2,0),"")</f>
        <v/>
      </c>
      <c r="J596" s="105"/>
    </row>
    <row r="597" spans="1:10" ht="20.100000000000001" customHeight="1">
      <c r="A597" s="91">
        <f t="shared" si="9"/>
        <v>596</v>
      </c>
      <c r="B597" s="99"/>
      <c r="C597" s="100"/>
      <c r="D597" s="101"/>
      <c r="E597" s="102"/>
      <c r="F597" s="103"/>
      <c r="G597" s="108" t="str">
        <f>IF(E597="","",('Page de Garde'!$J$22-Donnée!E597)-2)</f>
        <v/>
      </c>
      <c r="H597" s="107"/>
      <c r="I597" s="111" t="str">
        <f>IFERROR(VLOOKUP(H597,Classes!$E$2:F606,2,0),"")</f>
        <v/>
      </c>
      <c r="J597" s="105"/>
    </row>
    <row r="598" spans="1:10" ht="20.100000000000001" customHeight="1">
      <c r="A598" s="91">
        <f t="shared" si="9"/>
        <v>597</v>
      </c>
      <c r="B598" s="99"/>
      <c r="C598" s="100"/>
      <c r="D598" s="101"/>
      <c r="E598" s="102"/>
      <c r="F598" s="103"/>
      <c r="G598" s="108" t="str">
        <f>IF(E598="","",('Page de Garde'!$J$22-Donnée!E598)-2)</f>
        <v/>
      </c>
      <c r="H598" s="107"/>
      <c r="I598" s="111" t="str">
        <f>IFERROR(VLOOKUP(H598,Classes!$E$2:F607,2,0),"")</f>
        <v/>
      </c>
      <c r="J598" s="105"/>
    </row>
    <row r="599" spans="1:10" ht="20.100000000000001" customHeight="1">
      <c r="A599" s="91">
        <f t="shared" si="9"/>
        <v>598</v>
      </c>
      <c r="B599" s="99"/>
      <c r="C599" s="100"/>
      <c r="D599" s="101"/>
      <c r="E599" s="102"/>
      <c r="F599" s="103"/>
      <c r="G599" s="108" t="str">
        <f>IF(E599="","",('Page de Garde'!$J$22-Donnée!E599)-2)</f>
        <v/>
      </c>
      <c r="H599" s="107"/>
      <c r="I599" s="111" t="str">
        <f>IFERROR(VLOOKUP(H599,Classes!$E$2:F608,2,0),"")</f>
        <v/>
      </c>
      <c r="J599" s="105"/>
    </row>
    <row r="600" spans="1:10" ht="20.100000000000001" customHeight="1">
      <c r="A600" s="91">
        <f t="shared" si="9"/>
        <v>599</v>
      </c>
      <c r="B600" s="99"/>
      <c r="C600" s="100"/>
      <c r="D600" s="101"/>
      <c r="E600" s="102"/>
      <c r="F600" s="103"/>
      <c r="G600" s="108" t="str">
        <f>IF(E600="","",('Page de Garde'!$J$22-Donnée!E600)-2)</f>
        <v/>
      </c>
      <c r="H600" s="107"/>
      <c r="I600" s="111" t="str">
        <f>IFERROR(VLOOKUP(H600,Classes!$E$2:F609,2,0),"")</f>
        <v/>
      </c>
      <c r="J600" s="105"/>
    </row>
    <row r="601" spans="1:10" ht="20.100000000000001" customHeight="1">
      <c r="A601" s="91">
        <f t="shared" si="9"/>
        <v>600</v>
      </c>
      <c r="B601" s="99"/>
      <c r="C601" s="100"/>
      <c r="D601" s="101"/>
      <c r="E601" s="102"/>
      <c r="F601" s="103"/>
      <c r="G601" s="108" t="str">
        <f>IF(E601="","",('Page de Garde'!$J$22-Donnée!E601)-2)</f>
        <v/>
      </c>
      <c r="H601" s="107"/>
      <c r="I601" s="111" t="str">
        <f>IFERROR(VLOOKUP(H601,Classes!$E$2:F610,2,0),"")</f>
        <v/>
      </c>
      <c r="J601" s="105"/>
    </row>
  </sheetData>
  <sheetProtection password="CA0F" sheet="1" objects="1" scenarios="1"/>
  <conditionalFormatting sqref="G2:G601">
    <cfRule type="cellIs" dxfId="2" priority="2" stopIfTrue="1" operator="equal">
      <formula>-2</formula>
    </cfRule>
    <cfRule type="cellIs" dxfId="1" priority="3" stopIfTrue="1" operator="lessThan">
      <formula>-2</formula>
    </cfRule>
  </conditionalFormatting>
  <conditionalFormatting sqref="I2:I601">
    <cfRule type="cellIs" dxfId="0" priority="1" stopIfTrue="1" operator="equal">
      <formula>0</formula>
    </cfRule>
  </conditionalFormatting>
  <dataValidations count="5">
    <dataValidation type="list" allowBlank="1" showInputMessage="1" showErrorMessage="1" sqref="C2:C601">
      <formula1>classes</formula1>
    </dataValidation>
    <dataValidation type="list" allowBlank="1" showInputMessage="1" showErrorMessage="1" sqref="D2:D601">
      <formula1>"داخلي,نصف داخلي"</formula1>
    </dataValidation>
    <dataValidation type="list" allowBlank="1" showInputMessage="1" showErrorMessage="1" sqref="H2:H601">
      <formula1>Ndiciscls</formula1>
    </dataValidation>
    <dataValidation type="list" allowBlank="1" showInputMessage="1" showErrorMessage="1" sqref="I2:I601">
      <formula1>Ddicisclss</formula1>
    </dataValidation>
    <dataValidation type="list" allowBlank="1" showInputMessage="1" showErrorMessage="1" sqref="J2:J601">
      <formula1>"نعم,لا"</formula1>
    </dataValidation>
  </dataValidations>
  <pageMargins left="0.7" right="0.7" top="0.75" bottom="0.75" header="0.3" footer="0.3"/>
  <pageSetup paperSize="9" scale="49" orientation="portrait" r:id="rId1"/>
  <rowBreaks count="1" manualBreakCount="1">
    <brk id="525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</sheetPr>
  <dimension ref="A1:N35"/>
  <sheetViews>
    <sheetView rightToLeft="1" tabSelected="1" view="pageBreakPreview" zoomScale="60" workbookViewId="0">
      <selection activeCell="G24" sqref="G24"/>
    </sheetView>
  </sheetViews>
  <sheetFormatPr defaultRowHeight="12.75"/>
  <cols>
    <col min="7" max="8" width="10.7109375" customWidth="1"/>
  </cols>
  <sheetData>
    <row r="1" spans="1:14" ht="21" thickTop="1">
      <c r="A1" s="5"/>
      <c r="B1" s="6"/>
      <c r="C1" s="6"/>
      <c r="D1" s="6"/>
      <c r="E1" s="118" t="s">
        <v>79</v>
      </c>
      <c r="F1" s="118"/>
      <c r="G1" s="118"/>
      <c r="H1" s="118"/>
      <c r="I1" s="118"/>
      <c r="J1" s="118"/>
      <c r="K1" s="6"/>
      <c r="L1" s="6"/>
      <c r="M1" s="6"/>
      <c r="N1" s="7"/>
    </row>
    <row r="2" spans="1:14" ht="20.25">
      <c r="A2" s="8"/>
      <c r="B2" s="9"/>
      <c r="C2" s="9"/>
      <c r="D2" s="9"/>
      <c r="E2" s="9"/>
      <c r="F2" s="119" t="s">
        <v>80</v>
      </c>
      <c r="G2" s="119"/>
      <c r="H2" s="119"/>
      <c r="I2" s="119"/>
      <c r="J2" s="9"/>
      <c r="K2" s="9"/>
      <c r="L2" s="9"/>
      <c r="M2" s="9"/>
      <c r="N2" s="10"/>
    </row>
    <row r="3" spans="1:14" ht="20.25">
      <c r="A3" s="8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10"/>
    </row>
    <row r="4" spans="1:14" ht="20.25">
      <c r="A4" s="8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10"/>
    </row>
    <row r="5" spans="1:14" ht="20.25">
      <c r="A5" s="120" t="s">
        <v>81</v>
      </c>
      <c r="B5" s="115"/>
      <c r="C5" s="115"/>
      <c r="D5" s="115"/>
      <c r="E5" s="9"/>
      <c r="F5" s="9"/>
      <c r="G5" s="9"/>
      <c r="H5" s="9"/>
      <c r="I5" s="9"/>
      <c r="J5" s="9"/>
      <c r="K5" s="115" t="s">
        <v>83</v>
      </c>
      <c r="L5" s="115"/>
      <c r="M5" s="115"/>
      <c r="N5" s="116"/>
    </row>
    <row r="6" spans="1:14" ht="20.25">
      <c r="A6" s="120" t="s">
        <v>82</v>
      </c>
      <c r="B6" s="115"/>
      <c r="C6" s="115"/>
      <c r="D6" s="115"/>
      <c r="E6" s="9"/>
      <c r="F6" s="9"/>
      <c r="G6" s="9"/>
      <c r="H6" s="9"/>
      <c r="I6" s="9"/>
      <c r="J6" s="9"/>
      <c r="K6" s="115" t="s">
        <v>84</v>
      </c>
      <c r="L6" s="115"/>
      <c r="M6" s="115"/>
      <c r="N6" s="116"/>
    </row>
    <row r="7" spans="1:14" ht="20.25">
      <c r="A7" s="8"/>
      <c r="B7" s="9"/>
      <c r="C7" s="9"/>
      <c r="D7" s="9"/>
      <c r="E7" s="9"/>
      <c r="F7" s="9"/>
      <c r="G7" s="9"/>
      <c r="H7" s="9"/>
      <c r="I7" s="9"/>
      <c r="J7" s="9"/>
      <c r="K7" s="115" t="s">
        <v>85</v>
      </c>
      <c r="L7" s="115"/>
      <c r="M7" s="115"/>
      <c r="N7" s="116"/>
    </row>
    <row r="8" spans="1:14" ht="20.25">
      <c r="A8" s="8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10"/>
    </row>
    <row r="9" spans="1:14">
      <c r="A9" s="11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2"/>
    </row>
    <row r="10" spans="1:14">
      <c r="A10" s="11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12"/>
    </row>
    <row r="11" spans="1:14">
      <c r="A11" s="11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12"/>
    </row>
    <row r="12" spans="1:14">
      <c r="A12" s="11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12"/>
    </row>
    <row r="13" spans="1:14">
      <c r="A13" s="11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12"/>
    </row>
    <row r="14" spans="1:14">
      <c r="A14" s="11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12"/>
    </row>
    <row r="15" spans="1:14">
      <c r="A15" s="11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12"/>
    </row>
    <row r="16" spans="1:14">
      <c r="A16" s="11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12"/>
    </row>
    <row r="17" spans="1:14">
      <c r="A17" s="11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12"/>
    </row>
    <row r="18" spans="1:14">
      <c r="A18" s="11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12"/>
    </row>
    <row r="19" spans="1:14">
      <c r="A19" s="11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12"/>
    </row>
    <row r="20" spans="1:14">
      <c r="A20" s="11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12"/>
    </row>
    <row r="21" spans="1:14">
      <c r="A21" s="11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12"/>
    </row>
    <row r="22" spans="1:14" ht="12.75" customHeight="1">
      <c r="A22" s="11"/>
      <c r="B22" s="4"/>
      <c r="C22" s="117" t="s">
        <v>88</v>
      </c>
      <c r="D22" s="117"/>
      <c r="E22" s="117"/>
      <c r="F22" s="123" t="s">
        <v>87</v>
      </c>
      <c r="G22" s="123">
        <v>42644</v>
      </c>
      <c r="H22" s="123"/>
      <c r="I22" s="122" t="s">
        <v>86</v>
      </c>
      <c r="J22" s="121">
        <v>42551</v>
      </c>
      <c r="K22" s="121"/>
      <c r="L22" s="121"/>
      <c r="M22" s="121"/>
      <c r="N22" s="12"/>
    </row>
    <row r="23" spans="1:14" ht="12.75" customHeight="1">
      <c r="A23" s="11"/>
      <c r="B23" s="4"/>
      <c r="C23" s="117"/>
      <c r="D23" s="117"/>
      <c r="E23" s="117"/>
      <c r="F23" s="123"/>
      <c r="G23" s="123"/>
      <c r="H23" s="123"/>
      <c r="I23" s="122"/>
      <c r="J23" s="121"/>
      <c r="K23" s="121"/>
      <c r="L23" s="121"/>
      <c r="M23" s="121"/>
      <c r="N23" s="12"/>
    </row>
    <row r="24" spans="1:14">
      <c r="A24" s="11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12"/>
    </row>
    <row r="25" spans="1:14">
      <c r="A25" s="11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12"/>
    </row>
    <row r="26" spans="1:14">
      <c r="A26" s="11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12"/>
    </row>
    <row r="27" spans="1:14">
      <c r="A27" s="11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12"/>
    </row>
    <row r="28" spans="1:14">
      <c r="A28" s="11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12"/>
    </row>
    <row r="29" spans="1:14">
      <c r="A29" s="11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12"/>
    </row>
    <row r="30" spans="1:14">
      <c r="A30" s="11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12"/>
    </row>
    <row r="31" spans="1:14">
      <c r="A31" s="11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12"/>
    </row>
    <row r="32" spans="1:14">
      <c r="A32" s="11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12"/>
    </row>
    <row r="33" spans="1:14">
      <c r="A33" s="11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12"/>
    </row>
    <row r="34" spans="1:14" ht="13.5" thickBot="1">
      <c r="A34" s="13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5"/>
    </row>
    <row r="35" spans="1:14" ht="13.5" thickTop="1"/>
  </sheetData>
  <mergeCells count="12">
    <mergeCell ref="K5:N5"/>
    <mergeCell ref="K6:N6"/>
    <mergeCell ref="C22:E23"/>
    <mergeCell ref="E1:J1"/>
    <mergeCell ref="F2:I2"/>
    <mergeCell ref="A5:D5"/>
    <mergeCell ref="A6:D6"/>
    <mergeCell ref="K7:N7"/>
    <mergeCell ref="J22:M23"/>
    <mergeCell ref="I22:I23"/>
    <mergeCell ref="G22:H23"/>
    <mergeCell ref="F22:F23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C000"/>
  </sheetPr>
  <dimension ref="A1:G17"/>
  <sheetViews>
    <sheetView rightToLeft="1" view="pageBreakPreview" zoomScaleSheetLayoutView="100" workbookViewId="0">
      <selection activeCell="A14" sqref="A14:E14"/>
    </sheetView>
  </sheetViews>
  <sheetFormatPr defaultRowHeight="12.75"/>
  <cols>
    <col min="1" max="7" width="20.7109375" style="17" customWidth="1"/>
    <col min="8" max="16384" width="9.140625" style="17"/>
  </cols>
  <sheetData>
    <row r="1" spans="1:7" ht="20.100000000000001" customHeight="1">
      <c r="A1" s="19"/>
      <c r="B1" s="19"/>
      <c r="C1" s="19"/>
      <c r="D1" s="19"/>
      <c r="E1" s="19"/>
      <c r="F1" s="19"/>
      <c r="G1" s="19"/>
    </row>
    <row r="2" spans="1:7" ht="20.100000000000001" customHeight="1">
      <c r="A2" s="19"/>
      <c r="B2" s="19"/>
      <c r="C2" s="19"/>
      <c r="D2" s="19"/>
      <c r="E2" s="19"/>
      <c r="F2" s="19"/>
      <c r="G2" s="19"/>
    </row>
    <row r="3" spans="1:7" ht="20.100000000000001" customHeight="1">
      <c r="A3" s="19"/>
      <c r="B3" s="19"/>
      <c r="C3" s="19"/>
      <c r="D3" s="19"/>
      <c r="E3" s="19"/>
      <c r="F3" s="19"/>
      <c r="G3" s="19"/>
    </row>
    <row r="4" spans="1:7" ht="13.5" thickBot="1">
      <c r="A4" s="19"/>
      <c r="B4" s="19"/>
      <c r="C4" s="19"/>
      <c r="D4" s="19"/>
      <c r="E4" s="19"/>
      <c r="F4" s="19"/>
      <c r="G4" s="19"/>
    </row>
    <row r="5" spans="1:7" ht="30" customHeight="1" thickTop="1">
      <c r="A5" s="126" t="s">
        <v>119</v>
      </c>
      <c r="B5" s="127"/>
      <c r="C5" s="124"/>
      <c r="D5" s="126" t="s">
        <v>120</v>
      </c>
      <c r="E5" s="127"/>
      <c r="F5" s="124"/>
      <c r="G5" s="124" t="s">
        <v>121</v>
      </c>
    </row>
    <row r="6" spans="1:7" ht="30" customHeight="1" thickBot="1">
      <c r="A6" s="128"/>
      <c r="B6" s="129"/>
      <c r="C6" s="125"/>
      <c r="D6" s="128"/>
      <c r="E6" s="129"/>
      <c r="F6" s="125"/>
      <c r="G6" s="125"/>
    </row>
    <row r="7" spans="1:7" ht="30" customHeight="1" thickTop="1">
      <c r="A7" s="146" t="s">
        <v>113</v>
      </c>
      <c r="B7" s="141" t="s">
        <v>114</v>
      </c>
      <c r="C7" s="132" t="s">
        <v>10</v>
      </c>
      <c r="D7" s="144" t="s">
        <v>113</v>
      </c>
      <c r="E7" s="141" t="s">
        <v>114</v>
      </c>
      <c r="F7" s="132" t="s">
        <v>121</v>
      </c>
      <c r="G7" s="130">
        <f>F9+C9</f>
        <v>371</v>
      </c>
    </row>
    <row r="8" spans="1:7" ht="30" customHeight="1">
      <c r="A8" s="147"/>
      <c r="B8" s="142"/>
      <c r="C8" s="140"/>
      <c r="D8" s="145"/>
      <c r="E8" s="142"/>
      <c r="F8" s="140"/>
      <c r="G8" s="130"/>
    </row>
    <row r="9" spans="1:7" ht="24.95" customHeight="1">
      <c r="A9" s="148">
        <f>COUNTIF(Donnée!D2:D601,"داخلي")</f>
        <v>22</v>
      </c>
      <c r="B9" s="134"/>
      <c r="C9" s="131">
        <f>SUM(A9:B11)</f>
        <v>22</v>
      </c>
      <c r="D9" s="137">
        <f>COUNTIF(Donnée!D2:D601,"نصف داخلي")</f>
        <v>349</v>
      </c>
      <c r="E9" s="134"/>
      <c r="F9" s="131">
        <f>SUM(D9:E11)</f>
        <v>349</v>
      </c>
      <c r="G9" s="130"/>
    </row>
    <row r="10" spans="1:7" ht="24.95" customHeight="1">
      <c r="A10" s="149"/>
      <c r="B10" s="135"/>
      <c r="C10" s="132"/>
      <c r="D10" s="138"/>
      <c r="E10" s="135"/>
      <c r="F10" s="132"/>
      <c r="G10" s="130"/>
    </row>
    <row r="11" spans="1:7" ht="24.95" customHeight="1" thickBot="1">
      <c r="A11" s="150"/>
      <c r="B11" s="136"/>
      <c r="C11" s="133"/>
      <c r="D11" s="139"/>
      <c r="E11" s="136"/>
      <c r="F11" s="133"/>
      <c r="G11" s="125"/>
    </row>
    <row r="12" spans="1:7" ht="13.5" thickTop="1">
      <c r="A12" s="19"/>
      <c r="B12" s="19"/>
      <c r="C12" s="19"/>
      <c r="D12" s="19"/>
      <c r="E12" s="19"/>
      <c r="F12" s="19"/>
      <c r="G12" s="19"/>
    </row>
    <row r="13" spans="1:7" ht="20.25">
      <c r="A13" s="151" t="s">
        <v>115</v>
      </c>
      <c r="B13" s="151"/>
      <c r="C13" s="60">
        <f>Récap1!E34</f>
        <v>225288</v>
      </c>
      <c r="D13" s="19"/>
      <c r="E13" s="19"/>
      <c r="F13" s="19"/>
      <c r="G13" s="19"/>
    </row>
    <row r="14" spans="1:7" ht="18">
      <c r="A14" s="152" t="e">
        <f ca="1">"أوقف هـــذا الجــدول على مبلــغ قـــدره:"&amp;" "&amp;[1]!ar(C13)</f>
        <v>#NAME?</v>
      </c>
      <c r="B14" s="152"/>
      <c r="C14" s="152"/>
      <c r="D14" s="152"/>
      <c r="E14" s="152"/>
    </row>
    <row r="17" spans="1:6" ht="18">
      <c r="A17" s="20" t="s">
        <v>116</v>
      </c>
      <c r="B17" s="21"/>
      <c r="C17" s="143" t="s">
        <v>117</v>
      </c>
      <c r="D17" s="143"/>
      <c r="E17" s="22"/>
      <c r="F17" s="21" t="s">
        <v>118</v>
      </c>
    </row>
  </sheetData>
  <mergeCells count="19">
    <mergeCell ref="C17:D17"/>
    <mergeCell ref="D7:D8"/>
    <mergeCell ref="C7:C8"/>
    <mergeCell ref="B7:B8"/>
    <mergeCell ref="A7:A8"/>
    <mergeCell ref="A9:A11"/>
    <mergeCell ref="A13:B13"/>
    <mergeCell ref="A14:E14"/>
    <mergeCell ref="G5:G6"/>
    <mergeCell ref="A5:C6"/>
    <mergeCell ref="D5:F6"/>
    <mergeCell ref="G7:G11"/>
    <mergeCell ref="F9:F11"/>
    <mergeCell ref="E9:E11"/>
    <mergeCell ref="D9:D11"/>
    <mergeCell ref="C9:C11"/>
    <mergeCell ref="B9:B11"/>
    <mergeCell ref="F7:F8"/>
    <mergeCell ref="E7:E8"/>
  </mergeCells>
  <pageMargins left="0.7" right="0.7" top="0.75" bottom="0.75" header="0.3" footer="0.3"/>
  <pageSetup paperSize="9" scale="91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C000"/>
  </sheetPr>
  <dimension ref="A1:E34"/>
  <sheetViews>
    <sheetView rightToLeft="1" view="pageBreakPreview" zoomScale="90" zoomScaleSheetLayoutView="90" workbookViewId="0">
      <pane ySplit="3" topLeftCell="A22" activePane="bottomLeft" state="frozen"/>
      <selection pane="bottomLeft" activeCell="A62" sqref="A62"/>
    </sheetView>
  </sheetViews>
  <sheetFormatPr defaultRowHeight="12.75"/>
  <cols>
    <col min="1" max="5" width="26.7109375" customWidth="1"/>
  </cols>
  <sheetData>
    <row r="1" spans="1:5" ht="24.95" customHeight="1"/>
    <row r="2" spans="1:5" ht="24.95" customHeight="1" thickBot="1"/>
    <row r="3" spans="1:5" ht="24.95" customHeight="1" thickBot="1">
      <c r="A3" s="73" t="s">
        <v>89</v>
      </c>
      <c r="B3" s="74" t="s">
        <v>90</v>
      </c>
      <c r="C3" s="74" t="s">
        <v>91</v>
      </c>
      <c r="D3" s="74" t="s">
        <v>92</v>
      </c>
      <c r="E3" s="75" t="s">
        <v>10</v>
      </c>
    </row>
    <row r="4" spans="1:5" ht="20.100000000000001" customHeight="1">
      <c r="A4" s="76" t="s">
        <v>93</v>
      </c>
      <c r="B4" s="77">
        <f>'جدول المنح المتأخرة'!I25</f>
        <v>0</v>
      </c>
      <c r="C4" s="77">
        <f>'جدول المنح المتأخرة'!J25</f>
        <v>0</v>
      </c>
      <c r="D4" s="77">
        <f>'جدول المنح المتأخرة'!K25</f>
        <v>12528</v>
      </c>
      <c r="E4" s="78">
        <f>SUM(B4:D4)</f>
        <v>12528</v>
      </c>
    </row>
    <row r="5" spans="1:5" ht="20.100000000000001" customHeight="1">
      <c r="A5" s="79" t="s">
        <v>94</v>
      </c>
      <c r="B5" s="16">
        <f>'جدول المنح المتأخرة'!I57</f>
        <v>0</v>
      </c>
      <c r="C5" s="16">
        <f>'جدول المنح المتأخرة'!J57</f>
        <v>0</v>
      </c>
      <c r="D5" s="16">
        <f>'جدول المنح المتأخرة'!K57</f>
        <v>12096</v>
      </c>
      <c r="E5" s="80">
        <f t="shared" ref="E5:E33" si="0">SUM(B5:D5)</f>
        <v>12096</v>
      </c>
    </row>
    <row r="6" spans="1:5" ht="20.100000000000001" customHeight="1">
      <c r="A6" s="79" t="s">
        <v>95</v>
      </c>
      <c r="B6" s="16">
        <f>'جدول المنح المتأخرة'!I89</f>
        <v>0</v>
      </c>
      <c r="C6" s="16">
        <f>'جدول المنح المتأخرة'!J89</f>
        <v>0</v>
      </c>
      <c r="D6" s="16">
        <f>'جدول المنح المتأخرة'!K89</f>
        <v>12312</v>
      </c>
      <c r="E6" s="80">
        <f t="shared" si="0"/>
        <v>12312</v>
      </c>
    </row>
    <row r="7" spans="1:5" ht="20.100000000000001" customHeight="1">
      <c r="A7" s="79" t="s">
        <v>96</v>
      </c>
      <c r="B7" s="16">
        <f>'جدول المنح المتأخرة'!I122</f>
        <v>0</v>
      </c>
      <c r="C7" s="16">
        <f>'جدول المنح المتأخرة'!J122</f>
        <v>0</v>
      </c>
      <c r="D7" s="16">
        <f>'جدول المنح المتأخرة'!K122</f>
        <v>12312</v>
      </c>
      <c r="E7" s="80">
        <f t="shared" si="0"/>
        <v>12312</v>
      </c>
    </row>
    <row r="8" spans="1:5" ht="20.100000000000001" customHeight="1">
      <c r="A8" s="79" t="s">
        <v>97</v>
      </c>
      <c r="B8" s="16">
        <f>'جدول المنح المتأخرة'!I155</f>
        <v>0</v>
      </c>
      <c r="C8" s="16">
        <f>'جدول المنح المتأخرة'!J155</f>
        <v>0</v>
      </c>
      <c r="D8" s="16">
        <f>'جدول المنح المتأخرة'!K155</f>
        <v>12744</v>
      </c>
      <c r="E8" s="80">
        <f t="shared" si="0"/>
        <v>12744</v>
      </c>
    </row>
    <row r="9" spans="1:5" ht="20.100000000000001" customHeight="1">
      <c r="A9" s="79" t="s">
        <v>98</v>
      </c>
      <c r="B9" s="16">
        <f>'جدول المنح المتأخرة'!I188</f>
        <v>0</v>
      </c>
      <c r="C9" s="16">
        <f>'جدول المنح المتأخرة'!J188</f>
        <v>0</v>
      </c>
      <c r="D9" s="16">
        <f>'جدول المنح المتأخرة'!K188</f>
        <v>12096</v>
      </c>
      <c r="E9" s="80">
        <f t="shared" si="0"/>
        <v>12096</v>
      </c>
    </row>
    <row r="10" spans="1:5" ht="20.100000000000001" customHeight="1">
      <c r="A10" s="79" t="s">
        <v>99</v>
      </c>
      <c r="B10" s="16">
        <f>'جدول المنح المتأخرة'!I221</f>
        <v>0</v>
      </c>
      <c r="C10" s="16">
        <f>'جدول المنح المتأخرة'!J221</f>
        <v>0</v>
      </c>
      <c r="D10" s="16">
        <f>'جدول المنح المتأخرة'!K221</f>
        <v>11664</v>
      </c>
      <c r="E10" s="80">
        <f t="shared" si="0"/>
        <v>11664</v>
      </c>
    </row>
    <row r="11" spans="1:5" ht="20.100000000000001" customHeight="1">
      <c r="A11" s="79" t="s">
        <v>100</v>
      </c>
      <c r="B11" s="16">
        <f>'جدول المنح المتأخرة'!I254</f>
        <v>0</v>
      </c>
      <c r="C11" s="16">
        <f>'جدول المنح المتأخرة'!J254</f>
        <v>0</v>
      </c>
      <c r="D11" s="16">
        <f>'جدول المنح المتأخرة'!K254</f>
        <v>12744</v>
      </c>
      <c r="E11" s="80">
        <f t="shared" si="0"/>
        <v>12744</v>
      </c>
    </row>
    <row r="12" spans="1:5" ht="20.100000000000001" customHeight="1">
      <c r="A12" s="79" t="s">
        <v>101</v>
      </c>
      <c r="B12" s="16">
        <f>'جدول المنح المتأخرة'!I287</f>
        <v>0</v>
      </c>
      <c r="C12" s="16">
        <f>'جدول المنح المتأخرة'!J287</f>
        <v>0</v>
      </c>
      <c r="D12" s="16">
        <f>'جدول المنح المتأخرة'!K287</f>
        <v>12312</v>
      </c>
      <c r="E12" s="80">
        <f t="shared" si="0"/>
        <v>12312</v>
      </c>
    </row>
    <row r="13" spans="1:5" ht="20.100000000000001" customHeight="1">
      <c r="A13" s="79" t="s">
        <v>102</v>
      </c>
      <c r="B13" s="16">
        <f>'جدول المنح المتأخرة'!I320</f>
        <v>0</v>
      </c>
      <c r="C13" s="16">
        <f>'جدول المنح المتأخرة'!J320</f>
        <v>0</v>
      </c>
      <c r="D13" s="16">
        <f>'جدول المنح المتأخرة'!K320</f>
        <v>11664</v>
      </c>
      <c r="E13" s="80">
        <f t="shared" si="0"/>
        <v>11664</v>
      </c>
    </row>
    <row r="14" spans="1:5" ht="20.100000000000001" customHeight="1">
      <c r="A14" s="79" t="s">
        <v>103</v>
      </c>
      <c r="B14" s="16">
        <f>'جدول المنح المتأخرة'!I353</f>
        <v>0</v>
      </c>
      <c r="C14" s="16">
        <f>'جدول المنح المتأخرة'!J353</f>
        <v>0</v>
      </c>
      <c r="D14" s="16">
        <f>'جدول المنح المتأخرة'!K353</f>
        <v>11016</v>
      </c>
      <c r="E14" s="80">
        <f t="shared" si="0"/>
        <v>11016</v>
      </c>
    </row>
    <row r="15" spans="1:5" ht="20.100000000000001" customHeight="1">
      <c r="A15" s="79" t="s">
        <v>104</v>
      </c>
      <c r="B15" s="16">
        <f>'جدول المنح المتأخرة'!I386</f>
        <v>0</v>
      </c>
      <c r="C15" s="16">
        <f>'جدول المنح المتأخرة'!J386</f>
        <v>0</v>
      </c>
      <c r="D15" s="16">
        <f>'جدول المنح المتأخرة'!K386</f>
        <v>9720</v>
      </c>
      <c r="E15" s="80">
        <f t="shared" si="0"/>
        <v>9720</v>
      </c>
    </row>
    <row r="16" spans="1:5" ht="20.100000000000001" customHeight="1">
      <c r="A16" s="79" t="s">
        <v>105</v>
      </c>
      <c r="B16" s="16">
        <f>'جدول المنح المتأخرة'!I419</f>
        <v>0</v>
      </c>
      <c r="C16" s="16">
        <f>'جدول المنح المتأخرة'!J419</f>
        <v>0</v>
      </c>
      <c r="D16" s="16">
        <f>'جدول المنح المتأخرة'!K419</f>
        <v>11016</v>
      </c>
      <c r="E16" s="80">
        <f t="shared" si="0"/>
        <v>11016</v>
      </c>
    </row>
    <row r="17" spans="1:5" ht="20.100000000000001" customHeight="1">
      <c r="A17" s="79" t="s">
        <v>106</v>
      </c>
      <c r="B17" s="16">
        <f>'جدول المنح المتأخرة'!I452</f>
        <v>0</v>
      </c>
      <c r="C17" s="16">
        <f>'جدول المنح المتأخرة'!J452</f>
        <v>0</v>
      </c>
      <c r="D17" s="16">
        <f>'جدول المنح المتأخرة'!K452</f>
        <v>11016</v>
      </c>
      <c r="E17" s="80">
        <f t="shared" si="0"/>
        <v>11016</v>
      </c>
    </row>
    <row r="18" spans="1:5" ht="20.100000000000001" customHeight="1">
      <c r="A18" s="79" t="s">
        <v>107</v>
      </c>
      <c r="B18" s="16">
        <f>'جدول المنح المتأخرة'!I485</f>
        <v>0</v>
      </c>
      <c r="C18" s="16">
        <f>'جدول المنح المتأخرة'!J485</f>
        <v>0</v>
      </c>
      <c r="D18" s="16">
        <f>'جدول المنح المتأخرة'!K485</f>
        <v>10584</v>
      </c>
      <c r="E18" s="80">
        <f t="shared" si="0"/>
        <v>10584</v>
      </c>
    </row>
    <row r="19" spans="1:5" ht="20.100000000000001" customHeight="1">
      <c r="A19" s="79" t="s">
        <v>108</v>
      </c>
      <c r="B19" s="16">
        <f>'جدول المنح المتأخرة'!I518</f>
        <v>0</v>
      </c>
      <c r="C19" s="16">
        <f>'جدول المنح المتأخرة'!J518</f>
        <v>0</v>
      </c>
      <c r="D19" s="16">
        <f>'جدول المنح المتأخرة'!K518</f>
        <v>11016</v>
      </c>
      <c r="E19" s="80">
        <f t="shared" si="0"/>
        <v>11016</v>
      </c>
    </row>
    <row r="20" spans="1:5" ht="20.100000000000001" customHeight="1">
      <c r="A20" s="79" t="s">
        <v>109</v>
      </c>
      <c r="B20" s="16">
        <f>'جدول المنح المتأخرة'!I551</f>
        <v>0</v>
      </c>
      <c r="C20" s="16">
        <f>'جدول المنح المتأخرة'!J551</f>
        <v>0</v>
      </c>
      <c r="D20" s="16">
        <f>'جدول المنح المتأخرة'!K551</f>
        <v>11016</v>
      </c>
      <c r="E20" s="80">
        <f t="shared" si="0"/>
        <v>11016</v>
      </c>
    </row>
    <row r="21" spans="1:5" ht="20.25">
      <c r="A21" s="79" t="s">
        <v>110</v>
      </c>
      <c r="B21" s="16">
        <f>'جدول المنح المتأخرة'!I584</f>
        <v>0</v>
      </c>
      <c r="C21" s="16">
        <f>'جدول المنح المتأخرة'!J584</f>
        <v>11232</v>
      </c>
      <c r="D21" s="16">
        <f>'جدول المنح المتأخرة'!K584</f>
        <v>4968</v>
      </c>
      <c r="E21" s="80">
        <f t="shared" si="0"/>
        <v>16200</v>
      </c>
    </row>
    <row r="22" spans="1:5" ht="20.25">
      <c r="A22" s="112" t="s">
        <v>111</v>
      </c>
      <c r="B22" s="113">
        <f>'جدول المنح المتأخرة'!I617</f>
        <v>0</v>
      </c>
      <c r="C22" s="113">
        <f>'جدول المنح المتأخرة'!J617</f>
        <v>11232</v>
      </c>
      <c r="D22" s="113">
        <f>'جدول المنح المتأخرة'!K617</f>
        <v>0</v>
      </c>
      <c r="E22" s="114">
        <f t="shared" si="0"/>
        <v>11232</v>
      </c>
    </row>
    <row r="23" spans="1:5" ht="20.25">
      <c r="A23" s="112" t="s">
        <v>499</v>
      </c>
      <c r="B23" s="16">
        <f>'جدول المنح المتأخرة'!I650</f>
        <v>0</v>
      </c>
      <c r="C23" s="16">
        <f>'جدول المنح المتأخرة'!J650</f>
        <v>0</v>
      </c>
      <c r="D23" s="16">
        <f>'جدول المنح المتأخرة'!K650</f>
        <v>0</v>
      </c>
      <c r="E23" s="114">
        <f t="shared" si="0"/>
        <v>0</v>
      </c>
    </row>
    <row r="24" spans="1:5" ht="20.25">
      <c r="A24" s="112" t="s">
        <v>500</v>
      </c>
      <c r="B24" s="16">
        <f>'جدول المنح المتأخرة'!I683</f>
        <v>0</v>
      </c>
      <c r="C24" s="16">
        <f>'جدول المنح المتأخرة'!J683</f>
        <v>0</v>
      </c>
      <c r="D24" s="16">
        <f>'جدول المنح المتأخرة'!K683</f>
        <v>0</v>
      </c>
      <c r="E24" s="114">
        <f t="shared" si="0"/>
        <v>0</v>
      </c>
    </row>
    <row r="25" spans="1:5" ht="20.25">
      <c r="A25" s="112" t="s">
        <v>501</v>
      </c>
      <c r="B25" s="16">
        <f>'جدول المنح المتأخرة'!I716</f>
        <v>0</v>
      </c>
      <c r="C25" s="16">
        <f>'جدول المنح المتأخرة'!J716</f>
        <v>0</v>
      </c>
      <c r="D25" s="16">
        <f>'جدول المنح المتأخرة'!K716</f>
        <v>0</v>
      </c>
      <c r="E25" s="114">
        <f t="shared" si="0"/>
        <v>0</v>
      </c>
    </row>
    <row r="26" spans="1:5" ht="20.25">
      <c r="A26" s="112" t="s">
        <v>502</v>
      </c>
      <c r="B26" s="16">
        <f>'جدول المنح المتأخرة'!I749</f>
        <v>0</v>
      </c>
      <c r="C26" s="16">
        <f>'جدول المنح المتأخرة'!J749</f>
        <v>0</v>
      </c>
      <c r="D26" s="16">
        <f>'جدول المنح المتأخرة'!K749</f>
        <v>0</v>
      </c>
      <c r="E26" s="114">
        <f t="shared" si="0"/>
        <v>0</v>
      </c>
    </row>
    <row r="27" spans="1:5" ht="20.25">
      <c r="A27" s="112" t="s">
        <v>503</v>
      </c>
      <c r="B27" s="16">
        <f>'جدول المنح المتأخرة'!I782</f>
        <v>0</v>
      </c>
      <c r="C27" s="16">
        <f>'جدول المنح المتأخرة'!J782</f>
        <v>0</v>
      </c>
      <c r="D27" s="16">
        <f>'جدول المنح المتأخرة'!K782</f>
        <v>0</v>
      </c>
      <c r="E27" s="114">
        <f t="shared" si="0"/>
        <v>0</v>
      </c>
    </row>
    <row r="28" spans="1:5" ht="20.25">
      <c r="A28" s="112" t="s">
        <v>504</v>
      </c>
      <c r="B28" s="16">
        <f>'جدول المنح المتأخرة'!I815</f>
        <v>0</v>
      </c>
      <c r="C28" s="16">
        <f>'جدول المنح المتأخرة'!J815</f>
        <v>0</v>
      </c>
      <c r="D28" s="16">
        <f>'جدول المنح المتأخرة'!K815</f>
        <v>0</v>
      </c>
      <c r="E28" s="114">
        <f t="shared" si="0"/>
        <v>0</v>
      </c>
    </row>
    <row r="29" spans="1:5" ht="20.25">
      <c r="A29" s="112" t="s">
        <v>505</v>
      </c>
      <c r="B29" s="16">
        <f>'جدول المنح المتأخرة'!I848</f>
        <v>0</v>
      </c>
      <c r="C29" s="16">
        <f>'جدول المنح المتأخرة'!J848</f>
        <v>0</v>
      </c>
      <c r="D29" s="16">
        <f>'جدول المنح المتأخرة'!K848</f>
        <v>0</v>
      </c>
      <c r="E29" s="114">
        <f t="shared" si="0"/>
        <v>0</v>
      </c>
    </row>
    <row r="30" spans="1:5" ht="20.25">
      <c r="A30" s="112" t="s">
        <v>506</v>
      </c>
      <c r="B30" s="16">
        <f>'جدول المنح المتأخرة'!I881</f>
        <v>0</v>
      </c>
      <c r="C30" s="16">
        <f>'جدول المنح المتأخرة'!J881</f>
        <v>0</v>
      </c>
      <c r="D30" s="16">
        <f>'جدول المنح المتأخرة'!K881</f>
        <v>0</v>
      </c>
      <c r="E30" s="114">
        <f t="shared" si="0"/>
        <v>0</v>
      </c>
    </row>
    <row r="31" spans="1:5" ht="20.25">
      <c r="A31" s="112" t="s">
        <v>507</v>
      </c>
      <c r="B31" s="16">
        <f>'جدول المنح المتأخرة'!I914</f>
        <v>0</v>
      </c>
      <c r="C31" s="16">
        <f>'جدول المنح المتأخرة'!J914</f>
        <v>0</v>
      </c>
      <c r="D31" s="16">
        <f>'جدول المنح المتأخرة'!K914</f>
        <v>0</v>
      </c>
      <c r="E31" s="114">
        <f t="shared" si="0"/>
        <v>0</v>
      </c>
    </row>
    <row r="32" spans="1:5" ht="20.25">
      <c r="A32" s="112" t="s">
        <v>508</v>
      </c>
      <c r="B32" s="16">
        <f>'جدول المنح المتأخرة'!I947</f>
        <v>0</v>
      </c>
      <c r="C32" s="16">
        <f>'جدول المنح المتأخرة'!J947</f>
        <v>0</v>
      </c>
      <c r="D32" s="16">
        <f>'جدول المنح المتأخرة'!K947</f>
        <v>0</v>
      </c>
      <c r="E32" s="114">
        <f t="shared" si="0"/>
        <v>0</v>
      </c>
    </row>
    <row r="33" spans="1:5" ht="21" thickBot="1">
      <c r="A33" s="112" t="s">
        <v>509</v>
      </c>
      <c r="B33" s="113">
        <f>'جدول المنح المتأخرة'!I980</f>
        <v>0</v>
      </c>
      <c r="C33" s="113">
        <f>'جدول المنح المتأخرة'!J980</f>
        <v>0</v>
      </c>
      <c r="D33" s="113">
        <f>'جدول المنح المتأخرة'!K980</f>
        <v>0</v>
      </c>
      <c r="E33" s="114">
        <f t="shared" si="0"/>
        <v>0</v>
      </c>
    </row>
    <row r="34" spans="1:5" ht="21" thickBot="1">
      <c r="A34" s="70" t="s">
        <v>112</v>
      </c>
      <c r="B34" s="71">
        <f>SUM(B4:B22)</f>
        <v>0</v>
      </c>
      <c r="C34" s="71">
        <f>SUM(C4:C22)</f>
        <v>22464</v>
      </c>
      <c r="D34" s="71">
        <f>SUM(D4:D22)</f>
        <v>202824</v>
      </c>
      <c r="E34" s="72">
        <f>SUM(E4:E23)</f>
        <v>225288</v>
      </c>
    </row>
  </sheetData>
  <printOptions horizontalCentered="1"/>
  <pageMargins left="0.70866141732283472" right="0.70866141732283472" top="0.55118110236220474" bottom="0.74803149606299213" header="0.31496062992125984" footer="0.31496062992125984"/>
  <pageSetup paperSize="9" scale="7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6</vt:i4>
      </vt:variant>
      <vt:variant>
        <vt:lpstr>نطاقات تمت تسميتها</vt:lpstr>
      </vt:variant>
      <vt:variant>
        <vt:i4>19</vt:i4>
      </vt:variant>
    </vt:vector>
  </HeadingPairs>
  <TitlesOfParts>
    <vt:vector size="25" baseType="lpstr">
      <vt:lpstr>جدول المنح المتأخرة</vt:lpstr>
      <vt:lpstr>Classes</vt:lpstr>
      <vt:lpstr>Donnée</vt:lpstr>
      <vt:lpstr>Page de Garde</vt:lpstr>
      <vt:lpstr>Récap2</vt:lpstr>
      <vt:lpstr>Récap1</vt:lpstr>
      <vt:lpstr>boursses_DP</vt:lpstr>
      <vt:lpstr>Boursses_P</vt:lpstr>
      <vt:lpstr>class2</vt:lpstr>
      <vt:lpstr>classes</vt:lpstr>
      <vt:lpstr>DateEntre</vt:lpstr>
      <vt:lpstr>DateNaissance</vt:lpstr>
      <vt:lpstr>Ddicisclss</vt:lpstr>
      <vt:lpstr>EtatEleve</vt:lpstr>
      <vt:lpstr>jours_presence</vt:lpstr>
      <vt:lpstr>JPrésence</vt:lpstr>
      <vt:lpstr>Ndécision</vt:lpstr>
      <vt:lpstr>Ndiciscls</vt:lpstr>
      <vt:lpstr>Néleve</vt:lpstr>
      <vt:lpstr>NomETprenom</vt:lpstr>
      <vt:lpstr>Donnée!Print_Area</vt:lpstr>
      <vt:lpstr>'Page de Garde'!Print_Area</vt:lpstr>
      <vt:lpstr>Récap1!Print_Area</vt:lpstr>
      <vt:lpstr>Récap2!Print_Area</vt:lpstr>
      <vt:lpstr>'جدول المنح المتأخرة'!Print_Area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ثانوية السواقي </dc:creator>
  <cp:lastModifiedBy>120</cp:lastModifiedBy>
  <cp:lastPrinted>2011-02-10T21:04:50Z</cp:lastPrinted>
  <dcterms:created xsi:type="dcterms:W3CDTF">2008-02-14T15:58:41Z</dcterms:created>
  <dcterms:modified xsi:type="dcterms:W3CDTF">2017-07-12T13:40:14Z</dcterms:modified>
</cp:coreProperties>
</file>